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FCD6A1E-C205-45A6-864D-B26D41AA0D8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E38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8" i="7"/>
  <c r="E59" i="7"/>
  <c r="E61" i="7"/>
  <c r="E62" i="7"/>
  <c r="E64" i="7"/>
  <c r="E65" i="7"/>
  <c r="E66" i="7"/>
  <c r="E68" i="7"/>
  <c r="E69" i="7"/>
  <c r="E70" i="7"/>
  <c r="E71" i="7"/>
  <c r="E72" i="7"/>
  <c r="E74" i="7"/>
  <c r="E75" i="7"/>
  <c r="E78" i="7"/>
  <c r="D36" i="19"/>
  <c r="G23" i="9"/>
  <c r="F12" i="21"/>
  <c r="B70" i="7" l="1"/>
  <c r="F51" i="19"/>
  <c r="J51" i="19"/>
  <c r="B14" i="9"/>
  <c r="F50" i="19" l="1"/>
  <c r="I18" i="2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7" i="20"/>
  <c r="E18" i="20"/>
  <c r="F18" i="20" s="1"/>
  <c r="F17" i="20"/>
  <c r="C10" i="11"/>
  <c r="A2" i="20" l="1"/>
  <c r="F53" i="19"/>
  <c r="J53" i="19" s="1"/>
  <c r="J50" i="19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5" i="7" s="1"/>
  <c r="A86" i="7" s="1"/>
  <c r="A38" i="7"/>
  <c r="A39" i="7" s="1"/>
  <c r="A36" i="19"/>
  <c r="A37" i="19" s="1"/>
  <c r="C76" i="7" l="1"/>
  <c r="C73" i="7" l="1"/>
  <c r="E73" i="7" s="1"/>
  <c r="E76" i="7"/>
  <c r="C21" i="7"/>
  <c r="A29" i="10" l="1"/>
  <c r="B68" i="10"/>
  <c r="B69" i="10"/>
  <c r="B70" i="10"/>
  <c r="B71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7" i="10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7" i="19" s="1"/>
  <c r="A52" i="7"/>
  <c r="A53" i="7" s="1"/>
  <c r="A54" i="7" s="1"/>
  <c r="A55" i="7" s="1"/>
  <c r="A56" i="7" s="1"/>
  <c r="A57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4" i="10"/>
  <c r="A61" i="19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7" i="19"/>
  <c r="A68" i="19" s="1"/>
  <c r="A70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D75" i="19" s="1"/>
  <c r="E77" i="7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E67" i="7" s="1"/>
  <c r="C69" i="7"/>
  <c r="C70" i="7"/>
  <c r="D59" i="10" l="1"/>
  <c r="D51" i="10"/>
  <c r="D58" i="10"/>
  <c r="D21" i="9" l="1"/>
  <c r="E21" i="9" s="1"/>
  <c r="C63" i="7"/>
  <c r="E63" i="7" s="1"/>
  <c r="C62" i="7"/>
  <c r="C59" i="7"/>
  <c r="C58" i="7"/>
  <c r="C57" i="7"/>
  <c r="E57" i="7" s="1"/>
  <c r="C56" i="7"/>
  <c r="C55" i="7"/>
  <c r="C54" i="7"/>
  <c r="C53" i="7"/>
  <c r="C52" i="7"/>
  <c r="C50" i="7"/>
  <c r="C49" i="7"/>
  <c r="C48" i="7"/>
  <c r="C47" i="7"/>
  <c r="C20" i="7" l="1"/>
  <c r="C46" i="7"/>
  <c r="C39" i="7"/>
  <c r="E39" i="7" s="1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E60" i="7" s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F76" i="19" s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<sst xmlns="http://schemas.openxmlformats.org/spreadsheetml/2006/main" count="571" uniqueCount="332">
  <si>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</si>
  <si>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</si>
  <si>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</si>
  <si>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</si>
  <si>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</si>
  <si>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</si>
  <si>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</si>
  <si>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</si>
  <si>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</si>
  <si>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</si>
  <si>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</si>
  <si>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</si>
  <si>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</si>
  <si>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</si>
  <si>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</si>
  <si>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</si>
  <si>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</si>
  <si>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</si>
  <si>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</si>
  <si>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</si>
  <si>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</si>
  <si>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</si>
  <si>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</si>
  <si>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</si>
  <si>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</si>
  <si>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</si>
  <si>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</si>
  <si>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</si>
  <si>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</si>
  <si>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</si>
  <si>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</si>
  <si>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</si>
  <si>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</si>
  <si>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</si>
  <si>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</si>
  <si>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</si>
  <si>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</si>
  <si>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</si>
  <si>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</si>
  <si>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</si>
  <si>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</si>
  <si>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</si>
  <si>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</si>
  <si>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</si>
  <si>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</si>
  <si>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</si>
  <si>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</si>
  <si>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</si>
  <si>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</si>
  <si>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</si>
  <si>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</si>
  <si>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</si>
  <si>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</si>
  <si>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</si>
  <si>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</si>
  <si>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</si>
  <si>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</si>
  <si>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</si>
  <si>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</si>
  <si>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</si>
  <si>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</si>
  <si>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</si>
  <si>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</si>
  <si>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</si>
  <si>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</si>
  <si>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</si>
  <si>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</si>
  <si>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</si>
  <si>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</si>
  <si>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</si>
  <si>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</si>
  <si>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</si>
  <si>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</si>
  <si>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</si>
  <si>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</si>
  <si>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</si>
  <si>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</si>
  <si>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</si>
  <si>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</si>
  <si>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</si>
  <si>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</si>
  <si>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</si>
  <si>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</si>
  <si>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</si>
  <si>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</si>
  <si>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</si>
  <si>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</si>
  <si>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</si>
  <si>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</si>
  <si>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</si>
  <si>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</si>
  <si>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</si>
  <si>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</si>
  <si>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</si>
  <si>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</si>
  <si>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</si>
  <si>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</si>
  <si>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</si>
  <si>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</si>
  <si>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</si>
  <si>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</si>
  <si>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</si>
  <si>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</si>
  <si>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</si>
  <si>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</si>
  <si>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</si>
  <si>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</si>
  <si>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</si>
  <si>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</si>
  <si>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</si>
  <si>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</si>
  <si>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</si>
  <si>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</si>
  <si>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</si>
  <si>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</si>
  <si>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</si>
  <si>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</si>
  <si>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</si>
  <si>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</si>
  <si>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</si>
  <si>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</si>
  <si>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</si>
  <si>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</si>
  <si>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</si>
  <si>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</si>
  <si>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</si>
  <si>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</si>
  <si>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</si>
  <si>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</si>
  <si>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</si>
  <si>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</si>
  <si>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</si>
  <si>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</si>
  <si>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</si>
  <si>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</si>
  <si>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</si>
  <si>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</si>
  <si>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</si>
  <si>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</si>
  <si>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</si>
  <si>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</si>
  <si>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</si>
  <si>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</si>
  <si>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</si>
  <si>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</si>
  <si>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</si>
  <si>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</si>
  <si>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</si>
  <si>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</si>
  <si>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</si>
  <si>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</si>
  <si>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</si>
  <si>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</si>
  <si>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</si>
  <si>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</si>
  <si>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</si>
  <si>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</si>
  <si>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</si>
  <si>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</si>
  <si>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</si>
  <si>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</si>
  <si>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</si>
  <si>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</si>
  <si>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</si>
  <si>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</si>
  <si>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</si>
  <si>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</si>
  <si>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</si>
  <si>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</si>
  <si>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</si>
  <si>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</si>
  <si>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</si>
  <si>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</si>
  <si>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</si>
  <si>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</si>
  <si>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</si>
  <si>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</si>
  <si>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</si>
  <si>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</si>
  <si>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</si>
  <si>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</si>
  <si>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</si>
  <si>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</si>
  <si>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</si>
  <si>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</si>
  <si>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</si>
  <si>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</si>
  <si>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</si>
  <si>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</si>
  <si>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</si>
  <si>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</si>
  <si>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</si>
  <si>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</si>
  <si>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</si>
  <si>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</si>
  <si>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</si>
  <si>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</si>
  <si>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</si>
  <si>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</si>
  <si>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</si>
  <si>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</si>
  <si>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</si>
  <si>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</si>
  <si>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</si>
  <si>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</si>
  <si>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</si>
  <si>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</si>
  <si>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</si>
  <si>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</si>
  <si>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</si>
  <si>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</si>
  <si>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</si>
  <si>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</si>
  <si>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</si>
  <si>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</si>
  <si>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</si>
  <si>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</si>
  <si>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</si>
  <si>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</si>
  <si>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</si>
  <si>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</si>
  <si>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</si>
  <si>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</si>
  <si>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</si>
  <si>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</si>
  <si>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</si>
  <si>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</si>
  <si>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</si>
  <si>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</si>
  <si>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</si>
  <si>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</si>
  <si>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</si>
  <si>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</si>
  <si>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</si>
  <si>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</si>
  <si>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</si>
  <si>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</si>
  <si>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</si>
  <si>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</si>
  <si>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</si>
  <si>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</si>
  <si>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</si>
  <si>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</si>
  <si>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</si>
  <si>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</si>
  <si>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</si>
  <si>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</si>
  <si>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</si>
  <si>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</si>
  <si>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</si>
  <si>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</si>
  <si>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</si>
  <si>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</si>
  <si>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</si>
  <si>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</si>
  <si>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</si>
  <si>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</si>
  <si>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</si>
  <si>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</si>
  <si>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</si>
  <si>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</si>
  <si>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</si>
  <si>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</si>
  <si>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</si>
  <si>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</si>
  <si>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</si>
  <si>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</si>
  <si>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</si>
  <si>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</si>
  <si>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</si>
  <si>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</si>
  <si>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</si>
  <si>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</si>
  <si>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</si>
  <si>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</si>
  <si>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</si>
  <si>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</si>
  <si>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</si>
  <si>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</si>
  <si>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</si>
  <si>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</si>
  <si>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</si>
  <si>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</si>
  <si>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</si>
  <si>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</si>
  <si>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</si>
  <si>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</si>
  <si>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</si>
  <si>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</si>
  <si>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</si>
  <si>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</si>
  <si>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</si>
  <si>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</si>
  <si>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</si>
  <si>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</si>
  <si>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</si>
  <si>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</si>
  <si>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</si>
  <si>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</si>
  <si>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</si>
  <si>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</si>
  <si>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</si>
  <si>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</si>
  <si>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</si>
  <si>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</si>
  <si>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</si>
  <si>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</si>
  <si>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</si>
  <si>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</si>
  <si>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</si>
  <si>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</si>
  <si>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</si>
  <si>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</si>
  <si>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</si>
  <si>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</si>
  <si>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</si>
  <si>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</si>
  <si>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</si>
  <si>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</si>
  <si>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</si>
  <si>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</si>
  <si>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</si>
  <si>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հ․132 մսուր-մանկապարտեզ» ՀՈԱԿ-ի </t>
  </si>
  <si>
    <t>Ս. Նազարեթյան</t>
  </si>
  <si>
    <t>Ա. Սարգսյան</t>
  </si>
  <si>
    <t>բուժզննում</t>
  </si>
  <si>
    <t>Սուբսիդիա ջրամատակարարման գծով</t>
  </si>
  <si>
    <t>Միջոցառման կազմակերպման գծով</t>
  </si>
  <si>
    <t>երաժշտական տեխնիկա</t>
  </si>
  <si>
    <t>1,0դրույք հոգեբան, 1,0դրույք լոգոպեդ</t>
  </si>
  <si>
    <t>երկարօրյա /նոյեմբեր,դեկտեմբեր 9սան/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</si>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</sst>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166" fontId="33" fillId="25" borderId="10" xfId="45" applyNumberFormat="1" applyFont="1" applyFill="1" applyBorder="1" applyAlignment="1">
      <alignment horizontal="center" vertical="center"/>
    </xf>
    <xf numFmtId="166" fontId="3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OAAgAFAATQAAAAAAAAAAAAAAAAAAAAAAAAAAAAAAAAAAAAAAAAAAAAAAAAAAAAAAAAAAAAAAAAAAAAAAAAAAAAAAAAAAAAAAAAAAAAAAAAAAAAAAAAAAAAAAAAAAAAAAAADpBwwABQAaABQAE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ODAxWjAjBgkqhkiG9w0BCQQxFgQUAuZUpQzDbEBARyGZdzeaTKrlO6EwKwYLKoZIhvcNAQkQAgwxHDAaMBgwFgQUK2DY8Flrruk/JuoGGlIdRn+9y9EwDQYJKoZIhvcNAQEBBQAEggEAO4Fuk/yoI8t9evQxhpCvEqFPsm2UyBqRbCpeGBMGrIAzfLeBw8QA4P2V3gS4Ps9ObKbaHDB8jQTSkvG/iAlDfdV4sar7EpK6oueuS37/B46JEIyCRm/H5J7SLwtKcbPSm3CigOBJaKhnisupOnS2zi0bID3h9tOlIrtoiWga+3tPOiIo3DWsOgkfzdcS9LUXowgbQHMCopcEjAX9I5B5j+f4ZfYRIJZIkzfTiWXuFOKx7Dzcm5E3YfCxPFrT7O8hq2bDRHfCOVEhaDdgj85zVrbw7e7z6ew2EJQWuXBLKfRjnQZswe56u1kPhJQZMXJ/b6Fx5ed0iCO4mOC3GxJSK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OAAgAFAATQAAAAAAAAAAAAAAAAAAAAAAAAAAAAAAAAAAAAAAAAAAAAAAAAAAAAAAAAAAAAAAAAAAAAAAAAAAAAAAAAAAAAAAAAAAAAAAAAAAAAAAAAAAAAAAAAAAAAAAAADpBwwABQAaABQAE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ODA0WjAjBgkqhkiG9w0BCQQxFgQUMhU4avNXScO38fQeWNEN3/EyYZowKwYLKoZIhvcNAQkQAgwxHDAaMBgwFgQUK2DY8Flrruk/JuoGGlIdRn+9y9EwDQYJKoZIhvcNAQEBBQAEggEAtCVvaCNoabR0pP0z9559HMgahvqqirm4AN3A/fISWf+pnxX6vkI2J4oVWG1K0yvyGVFv3G8GwwyCe0emnB7xUZdp4NUxC7HptSUvPEJuOu+O13WMZR7vH9dhdOJl7DRt/Q3GcqSYA4h1casWbwjQ3+5h2jsxS2mPVysdaAeEscuNGa0HUIKDgrW/VolY3/5usbc0xXXTSj/vV7JPFqm6iaFev7pO2Oc224k7W5GiVxRNnKPs50XdiJejzAR7In31KlogoYozBD/tPtPWi/mwjKMP1llQv/dcdfKo2LA6rZ0MwKB3rp8IRGrlM2NDGbf8WvOoDH61vHoxzBXM0gniX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2069F46A-AC59-9EC4-9B20-68695F1EE1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E708BF6-B59F-CCDE-B5A5-EB0E1C8ED6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7"/>
      <c r="D1" s="432" t="s">
        <v>182</v>
      </c>
      <c r="E1" s="409">
        <v>251</v>
      </c>
    </row>
    <row r="2" spans="1:10">
      <c r="C2" s="217"/>
      <c r="D2" s="432" t="s">
        <v>39</v>
      </c>
      <c r="E2" s="37"/>
    </row>
    <row r="3" spans="1:10">
      <c r="C3" s="217"/>
      <c r="D3" s="432" t="s">
        <v>205</v>
      </c>
      <c r="E3" s="37"/>
    </row>
    <row r="4" spans="1:10" s="28" customFormat="1" ht="24.75" customHeight="1">
      <c r="B4" s="223"/>
      <c r="C4" s="223"/>
      <c r="D4" s="432" t="s">
        <v>321</v>
      </c>
      <c r="E4" s="37"/>
      <c r="F4" s="53"/>
    </row>
    <row r="5" spans="1:10" s="28" customFormat="1" ht="20.25" customHeight="1">
      <c r="B5" s="223"/>
      <c r="C5" s="5"/>
      <c r="D5" s="432" t="s">
        <v>206</v>
      </c>
      <c r="E5" s="37"/>
      <c r="F5" s="53"/>
    </row>
    <row r="6" spans="1:10" s="28" customFormat="1" ht="20.25" customHeight="1">
      <c r="B6" s="223"/>
      <c r="C6" s="5"/>
      <c r="D6" s="432"/>
      <c r="E6" s="37"/>
      <c r="F6" s="53"/>
    </row>
    <row r="7" spans="1:10" ht="20.25" customHeight="1">
      <c r="C7" s="217"/>
      <c r="D7" s="432" t="s">
        <v>260</v>
      </c>
      <c r="E7" s="409">
        <f>+E1</f>
        <v>251</v>
      </c>
    </row>
    <row r="8" spans="1:10" ht="20.25" customHeight="1">
      <c r="C8" s="217"/>
      <c r="D8" s="432" t="s">
        <v>261</v>
      </c>
      <c r="E8" s="217"/>
    </row>
    <row r="9" spans="1:10" ht="20.25" customHeight="1">
      <c r="C9" s="217"/>
      <c r="D9" s="432" t="s">
        <v>262</v>
      </c>
      <c r="E9" s="217"/>
    </row>
    <row r="10" spans="1:10" ht="20.25" customHeight="1">
      <c r="C10" s="214"/>
      <c r="D10" s="433" t="s">
        <v>317</v>
      </c>
      <c r="E10" s="214"/>
    </row>
    <row r="11" spans="1:10" ht="20.25" customHeight="1">
      <c r="C11" s="214"/>
      <c r="D11" s="432" t="s">
        <v>318</v>
      </c>
      <c r="E11" s="214"/>
    </row>
    <row r="12" spans="1:10" ht="20.25">
      <c r="A12" s="454" t="s">
        <v>40</v>
      </c>
      <c r="B12" s="454"/>
      <c r="C12" s="454"/>
      <c r="D12" s="454"/>
      <c r="E12" s="454"/>
      <c r="F12" s="351"/>
    </row>
    <row r="13" spans="1:10" ht="20.45" customHeight="1">
      <c r="A13" s="455" t="s">
        <v>322</v>
      </c>
      <c r="B13" s="455"/>
      <c r="C13" s="455"/>
      <c r="D13" s="455"/>
      <c r="E13" s="455"/>
      <c r="F13" s="344" t="s">
        <v>192</v>
      </c>
    </row>
    <row r="14" spans="1:10" ht="18.75" customHeight="1">
      <c r="A14" s="456" t="s">
        <v>285</v>
      </c>
      <c r="B14" s="456"/>
      <c r="C14" s="456"/>
      <c r="D14" s="456"/>
      <c r="E14" s="456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5">
        <v>60575.3</v>
      </c>
      <c r="E17" s="219"/>
      <c r="F17" s="144"/>
    </row>
    <row r="18" spans="1:6" ht="18.75" customHeight="1">
      <c r="A18" s="59">
        <f>+A17+1</f>
        <v>2</v>
      </c>
      <c r="B18" s="12" t="s">
        <v>214</v>
      </c>
      <c r="C18" s="369"/>
      <c r="D18" s="435">
        <f>SUM(D19:D20)</f>
        <v>32.6</v>
      </c>
      <c r="E18" s="219"/>
      <c r="F18" s="144"/>
    </row>
    <row r="19" spans="1:6" s="348" customFormat="1">
      <c r="A19" s="345">
        <f>+A18+0.1</f>
        <v>2.1</v>
      </c>
      <c r="B19" s="346" t="s">
        <v>215</v>
      </c>
      <c r="C19" s="346"/>
      <c r="D19" s="436">
        <v>32.6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216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217</v>
      </c>
      <c r="C21" s="369"/>
      <c r="D21" s="435">
        <f>SUM(D22:D23)</f>
        <v>3381.8999999999996</v>
      </c>
      <c r="E21" s="219"/>
      <c r="F21" s="144"/>
    </row>
    <row r="22" spans="1:6" s="348" customFormat="1">
      <c r="A22" s="345">
        <f>+A21+0.1</f>
        <v>3.1</v>
      </c>
      <c r="B22" s="346" t="s">
        <v>218</v>
      </c>
      <c r="C22" s="346"/>
      <c r="D22" s="436">
        <v>1098.3</v>
      </c>
      <c r="E22" s="347"/>
      <c r="F22" s="349"/>
    </row>
    <row r="23" spans="1:6" s="348" customFormat="1">
      <c r="A23" s="345">
        <f>+A22+0.1</f>
        <v>3.2</v>
      </c>
      <c r="B23" s="346" t="s">
        <v>219</v>
      </c>
      <c r="C23" s="346"/>
      <c r="D23" s="436">
        <v>2283.6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5">
        <v>420.2</v>
      </c>
      <c r="E24" s="219"/>
      <c r="F24" s="144"/>
    </row>
    <row r="25" spans="1:6" ht="18.75" hidden="1" customHeight="1">
      <c r="A25" s="59">
        <f>+A24+1</f>
        <v>5</v>
      </c>
      <c r="B25" s="12" t="s">
        <v>60</v>
      </c>
      <c r="C25" s="369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>+A25+1</f>
        <v>6</v>
      </c>
      <c r="B26" s="12" t="s">
        <v>113</v>
      </c>
      <c r="C26" s="369"/>
      <c r="D26" s="215"/>
      <c r="E26" s="219"/>
      <c r="F26" s="144"/>
    </row>
    <row r="27" spans="1:6" ht="18.75" customHeight="1">
      <c r="A27" s="59">
        <v>5</v>
      </c>
      <c r="B27" s="12" t="s">
        <v>119</v>
      </c>
      <c r="C27" s="369"/>
      <c r="D27" s="435">
        <f>SUM(D28:D29)</f>
        <v>2555.5</v>
      </c>
      <c r="E27" s="219"/>
      <c r="F27" s="144"/>
    </row>
    <row r="28" spans="1:6" s="348" customFormat="1">
      <c r="A28" s="345">
        <f>+A27+0.1</f>
        <v>5.0999999999999996</v>
      </c>
      <c r="B28" s="346" t="s">
        <v>68</v>
      </c>
      <c r="C28" s="346"/>
      <c r="D28" s="437">
        <f>+D72</f>
        <v>2555.5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69</v>
      </c>
      <c r="C29" s="346"/>
      <c r="D29" s="436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5"/>
      <c r="E30" s="219"/>
      <c r="F30" s="144" t="s">
        <v>305</v>
      </c>
    </row>
    <row r="31" spans="1:6" ht="18.75" hidden="1" customHeight="1">
      <c r="A31" s="59">
        <f>+A30+1</f>
        <v>7</v>
      </c>
      <c r="B31" s="12" t="s">
        <v>266</v>
      </c>
      <c r="C31" s="369"/>
      <c r="D31" s="215"/>
      <c r="E31" s="219"/>
      <c r="F31" s="144" t="s">
        <v>189</v>
      </c>
    </row>
    <row r="32" spans="1:6">
      <c r="A32" s="50"/>
      <c r="B32" s="81" t="s">
        <v>27</v>
      </c>
      <c r="C32" s="371"/>
      <c r="D32" s="420">
        <f>SUM(D17:D18,D21,D24:D27,D30:D31)</f>
        <v>66965.5</v>
      </c>
      <c r="E32" s="373"/>
    </row>
    <row r="33" spans="1:14" ht="15.75" customHeight="1">
      <c r="A33" s="28"/>
      <c r="B33" s="50"/>
      <c r="C33" s="369"/>
      <c r="D33" s="215"/>
      <c r="E33" s="215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49636.1</v>
      </c>
      <c r="E35" s="219"/>
      <c r="F35" s="144"/>
    </row>
    <row r="36" spans="1:14" s="348" customFormat="1">
      <c r="A36" s="345">
        <f>+A35+0.1</f>
        <v>1.1000000000000001</v>
      </c>
      <c r="B36" s="346" t="s">
        <v>114</v>
      </c>
      <c r="C36" s="346"/>
      <c r="D36" s="436">
        <f>+D24*0.8</f>
        <v>336.16</v>
      </c>
      <c r="E36" s="347"/>
      <c r="F36" s="349"/>
    </row>
    <row r="37" spans="1:14" s="348" customFormat="1">
      <c r="A37" s="345">
        <f>+A36+0.1</f>
        <v>1.2000000000000002</v>
      </c>
      <c r="B37" s="346" t="s">
        <v>236</v>
      </c>
      <c r="C37" s="346"/>
      <c r="D37" s="436">
        <f>+Ashkhatavardz!L7</f>
        <v>2951.1</v>
      </c>
      <c r="E37" s="347"/>
      <c r="F37" s="349"/>
      <c r="G37" s="348" t="s">
        <v>211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9510.4</v>
      </c>
      <c r="E38" s="219"/>
      <c r="F38" s="144"/>
      <c r="G38" s="5">
        <v>116</v>
      </c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10727.6</v>
      </c>
      <c r="N38" s="5" t="s">
        <v>212</v>
      </c>
    </row>
    <row r="39" spans="1:14" ht="18.75" customHeight="1">
      <c r="A39" s="59">
        <f t="shared" ref="A39:A44" si="0">+A38+1</f>
        <v>3</v>
      </c>
      <c r="B39" s="12" t="s">
        <v>13</v>
      </c>
      <c r="C39" s="369"/>
      <c r="D39" s="435">
        <f>+'Komunal '!F27</f>
        <v>1708</v>
      </c>
      <c r="E39" s="219"/>
      <c r="F39" s="215">
        <f>+D39-'Komunal '!F27</f>
        <v>0</v>
      </c>
      <c r="L39" s="5">
        <f>+'Snund ev finans. pastaci'!E8+'Snund ev finans. pastaci'!E9</f>
        <v>8389</v>
      </c>
    </row>
    <row r="40" spans="1:14" ht="18.75" customHeight="1">
      <c r="A40" s="59">
        <f t="shared" si="0"/>
        <v>4</v>
      </c>
      <c r="B40" s="12" t="s">
        <v>12</v>
      </c>
      <c r="C40" s="369"/>
      <c r="D40" s="435">
        <f>+'Komunal '!J27</f>
        <v>867.3</v>
      </c>
      <c r="E40" s="219"/>
      <c r="F40" s="215">
        <f>+D40-'Komunal '!J27</f>
        <v>0</v>
      </c>
      <c r="L40" s="81">
        <f>+L39+L38*0.8</f>
        <v>16971.080000000002</v>
      </c>
    </row>
    <row r="41" spans="1:14" ht="18.75" customHeight="1">
      <c r="A41" s="59">
        <f t="shared" si="0"/>
        <v>5</v>
      </c>
      <c r="B41" s="12" t="s">
        <v>15</v>
      </c>
      <c r="C41" s="369"/>
      <c r="D41" s="215">
        <f>+'Komunal '!M20</f>
        <v>373.1</v>
      </c>
      <c r="E41" s="219"/>
      <c r="F41" s="215">
        <f>+'Komunal '!M20</f>
        <v>373.1</v>
      </c>
    </row>
    <row r="42" spans="1:14" ht="18.75" customHeight="1">
      <c r="A42" s="59">
        <f t="shared" si="0"/>
        <v>6</v>
      </c>
      <c r="B42" s="12" t="s">
        <v>16</v>
      </c>
      <c r="C42" s="369"/>
      <c r="D42" s="215">
        <v>31.5</v>
      </c>
      <c r="E42" s="219"/>
      <c r="F42" s="144"/>
    </row>
    <row r="43" spans="1:14" ht="18.75" customHeight="1">
      <c r="A43" s="59">
        <f t="shared" si="0"/>
        <v>7</v>
      </c>
      <c r="B43" s="12" t="s">
        <v>17</v>
      </c>
      <c r="C43" s="369"/>
      <c r="D43" s="215">
        <v>69</v>
      </c>
      <c r="E43" s="219"/>
      <c r="F43" s="144"/>
    </row>
    <row r="44" spans="1:14" ht="18.75" customHeight="1">
      <c r="A44" s="59">
        <f t="shared" si="0"/>
        <v>8</v>
      </c>
      <c r="B44" s="12" t="s">
        <v>18</v>
      </c>
      <c r="C44" s="369"/>
      <c r="D44" s="435">
        <f>SUM(D45:D47)</f>
        <v>164.6</v>
      </c>
      <c r="E44" s="219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47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60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5"/>
      <c r="E48" s="219"/>
      <c r="F48" s="144" t="s">
        <v>231</v>
      </c>
    </row>
    <row r="49" spans="1:11" ht="18.75" customHeight="1">
      <c r="A49" s="59">
        <v>9</v>
      </c>
      <c r="B49" s="12" t="s">
        <v>28</v>
      </c>
      <c r="C49" s="369"/>
      <c r="D49" s="215">
        <v>588</v>
      </c>
      <c r="E49" s="219"/>
      <c r="F49" s="144">
        <v>4</v>
      </c>
      <c r="G49" s="5" t="s">
        <v>180</v>
      </c>
      <c r="H49" s="5">
        <v>147</v>
      </c>
      <c r="I49" s="5" t="s">
        <v>181</v>
      </c>
      <c r="J49" s="5">
        <f>+F49*H49</f>
        <v>588</v>
      </c>
    </row>
    <row r="50" spans="1:11" ht="18.75" customHeight="1">
      <c r="A50" s="59">
        <f t="shared" ref="A50:A71" si="1">+A49+1</f>
        <v>10</v>
      </c>
      <c r="B50" s="12" t="s">
        <v>23</v>
      </c>
      <c r="C50" s="369"/>
      <c r="D50" s="215">
        <v>111.6</v>
      </c>
      <c r="E50" s="219"/>
      <c r="F50" s="215">
        <f>+$F$49</f>
        <v>4</v>
      </c>
      <c r="G50" s="5" t="s">
        <v>180</v>
      </c>
      <c r="H50" s="5">
        <v>27.9</v>
      </c>
      <c r="I50" s="5" t="s">
        <v>181</v>
      </c>
      <c r="J50" s="5">
        <f>+F50*H50</f>
        <v>111.6</v>
      </c>
    </row>
    <row r="51" spans="1:11" ht="18.75" customHeight="1">
      <c r="A51" s="59">
        <f t="shared" si="1"/>
        <v>11</v>
      </c>
      <c r="B51" s="12" t="s">
        <v>70</v>
      </c>
      <c r="C51" s="369"/>
      <c r="D51" s="215">
        <v>180</v>
      </c>
      <c r="E51" s="219"/>
      <c r="F51" s="215">
        <f>+$F$49</f>
        <v>4</v>
      </c>
      <c r="G51" s="5" t="s">
        <v>180</v>
      </c>
      <c r="H51" s="5" t="s">
        <v>232</v>
      </c>
      <c r="I51" s="5" t="s">
        <v>181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1"/>
        <v>12</v>
      </c>
      <c r="B52" s="12" t="s">
        <v>46</v>
      </c>
      <c r="C52" s="369"/>
      <c r="D52" s="215">
        <v>250</v>
      </c>
      <c r="E52" s="219"/>
      <c r="F52" s="215"/>
    </row>
    <row r="53" spans="1:11" ht="18.75" customHeight="1">
      <c r="A53" s="59">
        <f t="shared" si="1"/>
        <v>13</v>
      </c>
      <c r="B53" s="12" t="s">
        <v>115</v>
      </c>
      <c r="C53" s="369"/>
      <c r="D53" s="215">
        <v>60</v>
      </c>
      <c r="E53" s="219"/>
      <c r="F53" s="215">
        <f>+$F$49</f>
        <v>4</v>
      </c>
      <c r="G53" s="5" t="s">
        <v>180</v>
      </c>
      <c r="H53" s="5">
        <v>38.700000000000003</v>
      </c>
      <c r="I53" s="5" t="s">
        <v>181</v>
      </c>
      <c r="J53" s="5">
        <f>+F53*H53</f>
        <v>154.80000000000001</v>
      </c>
    </row>
    <row r="54" spans="1:11" ht="18.75" customHeight="1">
      <c r="A54" s="59">
        <f t="shared" si="1"/>
        <v>14</v>
      </c>
      <c r="B54" s="12" t="s">
        <v>116</v>
      </c>
      <c r="C54" s="369"/>
      <c r="D54" s="215">
        <v>140</v>
      </c>
      <c r="E54" s="219"/>
      <c r="F54" s="144"/>
    </row>
    <row r="55" spans="1:11" ht="18.75" hidden="1" customHeight="1">
      <c r="A55" s="59">
        <f t="shared" si="1"/>
        <v>15</v>
      </c>
      <c r="B55" s="12" t="s">
        <v>24</v>
      </c>
      <c r="C55" s="369"/>
      <c r="D55" s="215"/>
      <c r="E55" s="219"/>
      <c r="F55" s="144"/>
    </row>
    <row r="56" spans="1:11" ht="18.75" customHeight="1">
      <c r="A56" s="59">
        <v>15</v>
      </c>
      <c r="B56" s="12" t="s">
        <v>25</v>
      </c>
      <c r="C56" s="369"/>
      <c r="D56" s="215">
        <v>126.3</v>
      </c>
      <c r="E56" s="219"/>
      <c r="F56" s="144"/>
    </row>
    <row r="57" spans="1:11" ht="18.75" hidden="1" customHeight="1">
      <c r="A57" s="59">
        <f t="shared" si="1"/>
        <v>16</v>
      </c>
      <c r="B57" s="12" t="s">
        <v>63</v>
      </c>
      <c r="C57" s="369"/>
      <c r="D57" s="215"/>
      <c r="E57" s="219"/>
      <c r="F57" s="144"/>
    </row>
    <row r="58" spans="1:11" ht="18.75" hidden="1" customHeight="1">
      <c r="A58" s="59">
        <v>17</v>
      </c>
      <c r="B58" s="12" t="s">
        <v>51</v>
      </c>
      <c r="C58" s="369"/>
      <c r="D58" s="215">
        <f>+D25</f>
        <v>0</v>
      </c>
      <c r="E58" s="219"/>
      <c r="F58" s="144"/>
    </row>
    <row r="59" spans="1:11" ht="18.75" customHeight="1">
      <c r="A59" s="59">
        <v>16</v>
      </c>
      <c r="B59" s="12" t="s">
        <v>43</v>
      </c>
      <c r="C59" s="369"/>
      <c r="D59" s="215">
        <v>100</v>
      </c>
      <c r="E59" s="219"/>
      <c r="F59" s="144"/>
    </row>
    <row r="60" spans="1:11" ht="18.75" customHeight="1">
      <c r="A60" s="59">
        <v>17</v>
      </c>
      <c r="B60" s="12" t="s">
        <v>71</v>
      </c>
      <c r="C60" s="369"/>
      <c r="D60" s="215">
        <v>50</v>
      </c>
      <c r="E60" s="219"/>
      <c r="F60" s="144"/>
    </row>
    <row r="61" spans="1:11" ht="18.75" customHeight="1">
      <c r="A61" s="59">
        <f t="shared" si="1"/>
        <v>18</v>
      </c>
      <c r="B61" s="12" t="s">
        <v>72</v>
      </c>
      <c r="C61" s="369"/>
      <c r="D61" s="215">
        <v>112</v>
      </c>
      <c r="E61" s="219"/>
      <c r="F61" s="144"/>
    </row>
    <row r="62" spans="1:11" ht="18.75" hidden="1" customHeight="1">
      <c r="A62" s="59">
        <f t="shared" si="1"/>
        <v>19</v>
      </c>
      <c r="B62" s="12" t="s">
        <v>44</v>
      </c>
      <c r="C62" s="369"/>
      <c r="D62" s="215"/>
      <c r="E62" s="219"/>
      <c r="F62" s="144"/>
    </row>
    <row r="63" spans="1:11" ht="18.75" hidden="1" customHeight="1">
      <c r="A63" s="59">
        <f t="shared" si="1"/>
        <v>20</v>
      </c>
      <c r="B63" s="12" t="s">
        <v>117</v>
      </c>
      <c r="C63" s="369"/>
      <c r="D63" s="215"/>
      <c r="E63" s="219"/>
      <c r="F63" s="144"/>
    </row>
    <row r="64" spans="1:11" ht="18.75" hidden="1" customHeight="1">
      <c r="A64" s="59">
        <f t="shared" si="1"/>
        <v>21</v>
      </c>
      <c r="B64" s="12" t="s">
        <v>45</v>
      </c>
      <c r="C64" s="369"/>
      <c r="D64" s="215"/>
      <c r="E64" s="219"/>
      <c r="F64" s="144"/>
    </row>
    <row r="65" spans="1:7" ht="18.75" customHeight="1">
      <c r="A65" s="59">
        <v>19</v>
      </c>
      <c r="B65" s="12" t="s">
        <v>61</v>
      </c>
      <c r="C65" s="369"/>
      <c r="D65" s="215">
        <f>+D19+36</f>
        <v>68.599999999999994</v>
      </c>
      <c r="E65" s="219"/>
      <c r="F65" s="144"/>
    </row>
    <row r="66" spans="1:7" ht="18.75" customHeight="1">
      <c r="A66" s="59">
        <v>20</v>
      </c>
      <c r="B66" s="12" t="s">
        <v>302</v>
      </c>
      <c r="C66" s="369"/>
      <c r="D66" s="215">
        <v>150</v>
      </c>
      <c r="E66" s="219"/>
      <c r="F66" s="144"/>
    </row>
    <row r="67" spans="1:7" ht="18.75" customHeight="1">
      <c r="A67" s="59">
        <f t="shared" si="1"/>
        <v>21</v>
      </c>
      <c r="B67" s="12" t="s">
        <v>327</v>
      </c>
      <c r="C67" s="369"/>
      <c r="D67" s="215">
        <v>50</v>
      </c>
      <c r="E67" s="219"/>
      <c r="F67" s="144"/>
    </row>
    <row r="68" spans="1:7" ht="18.75" hidden="1" customHeight="1">
      <c r="A68" s="59">
        <f t="shared" si="1"/>
        <v>22</v>
      </c>
      <c r="B68" s="12"/>
      <c r="C68" s="369"/>
      <c r="D68" s="215"/>
      <c r="E68" s="219"/>
      <c r="F68" s="144" t="s">
        <v>319</v>
      </c>
    </row>
    <row r="69" spans="1:7" ht="18.75" customHeight="1">
      <c r="A69" s="59">
        <v>22</v>
      </c>
      <c r="B69" s="12" t="s">
        <v>209</v>
      </c>
      <c r="C69" s="369"/>
      <c r="D69" s="215">
        <v>50</v>
      </c>
      <c r="E69" s="219"/>
      <c r="F69" s="144"/>
    </row>
    <row r="70" spans="1:7" ht="18.75" customHeight="1">
      <c r="A70" s="59">
        <f t="shared" si="1"/>
        <v>23</v>
      </c>
      <c r="B70" s="12" t="s">
        <v>208</v>
      </c>
      <c r="C70" s="369"/>
      <c r="D70" s="215">
        <v>13.5</v>
      </c>
      <c r="E70" s="219"/>
      <c r="F70" s="144"/>
    </row>
    <row r="71" spans="1:7" ht="18.75" customHeight="1">
      <c r="A71" s="59">
        <f t="shared" si="1"/>
        <v>24</v>
      </c>
      <c r="B71" s="12" t="s">
        <v>26</v>
      </c>
      <c r="C71" s="369"/>
      <c r="D71" s="215">
        <v>2555.5</v>
      </c>
      <c r="E71" s="219"/>
      <c r="F71" s="144"/>
    </row>
    <row r="72" spans="1:7" s="348" customFormat="1">
      <c r="A72" s="345">
        <f>+A71+0.1</f>
        <v>24.1</v>
      </c>
      <c r="B72" s="346" t="s">
        <v>73</v>
      </c>
      <c r="C72" s="346"/>
      <c r="D72" s="436">
        <v>2555.5</v>
      </c>
      <c r="E72" s="347"/>
      <c r="F72" s="349"/>
    </row>
    <row r="73" spans="1:7" ht="18.75" hidden="1" customHeight="1">
      <c r="A73" s="59">
        <f>+A71+1</f>
        <v>25</v>
      </c>
      <c r="B73" s="12" t="s">
        <v>74</v>
      </c>
      <c r="C73" s="369"/>
      <c r="D73" s="215"/>
      <c r="E73" s="219"/>
      <c r="F73" s="144"/>
    </row>
    <row r="74" spans="1:7" ht="18.75" hidden="1" customHeight="1">
      <c r="A74" s="59">
        <f>+A73+1</f>
        <v>26</v>
      </c>
      <c r="B74" s="12" t="s">
        <v>64</v>
      </c>
      <c r="C74" s="369"/>
      <c r="D74" s="215"/>
      <c r="E74" s="219"/>
      <c r="F74" s="144"/>
    </row>
    <row r="75" spans="1:7">
      <c r="A75" s="28"/>
      <c r="B75" s="81" t="s">
        <v>29</v>
      </c>
      <c r="C75" s="371"/>
      <c r="D75" s="420">
        <f>SUM(D35,D38:D44,D48:D71,D73:D74)</f>
        <v>66965.5</v>
      </c>
      <c r="E75" s="219" t="s">
        <v>331</v>
      </c>
      <c r="F75" s="452">
        <f>+D32-D75</f>
        <v>0</v>
      </c>
      <c r="G75" s="453"/>
    </row>
    <row r="76" spans="1:7" ht="37.5" customHeight="1">
      <c r="B76" s="53"/>
      <c r="C76" s="43"/>
      <c r="F76" s="144">
        <f>+'[6]2025_jshtvac'!$N$144-F75</f>
        <v>0</v>
      </c>
    </row>
    <row r="77" spans="1:7" ht="26.25" hidden="1" customHeight="1">
      <c r="B77" s="198" t="s">
        <v>2</v>
      </c>
      <c r="C77" s="214"/>
      <c r="D77" s="212" t="s">
        <v>323</v>
      </c>
      <c r="E77" s="214"/>
      <c r="F77" s="144">
        <f>+F76-'Dramakan hosqer'!E79</f>
        <v>-224.10000000000002</v>
      </c>
    </row>
    <row r="78" spans="1:7" ht="15.75" hidden="1" customHeight="1">
      <c r="B78" s="53"/>
      <c r="D78" s="213" t="s">
        <v>89</v>
      </c>
      <c r="E78" s="220"/>
    </row>
    <row r="79" spans="1:7" ht="30.75" hidden="1" customHeight="1">
      <c r="B79" s="198" t="s">
        <v>6</v>
      </c>
      <c r="C79" s="212"/>
      <c r="D79" s="212" t="s">
        <v>324</v>
      </c>
      <c r="E79" s="212"/>
    </row>
    <row r="80" spans="1:7" ht="13.5" hidden="1" customHeight="1">
      <c r="D80" s="213" t="s">
        <v>89</v>
      </c>
      <c r="E80" s="220"/>
    </row>
    <row r="81" spans="1:6" hidden="1">
      <c r="B81" s="43" t="s">
        <v>184</v>
      </c>
    </row>
    <row r="82" spans="1:6" s="197" customFormat="1" ht="109.5" customHeight="1">
      <c r="A82" s="232" t="s">
        <v>198</v>
      </c>
      <c r="D82" s="230"/>
      <c r="E82" s="231" t="s">
        <v>213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4"/>
      <c r="B1" s="225"/>
      <c r="C1" s="410" t="s">
        <v>182</v>
      </c>
      <c r="D1" s="411">
        <f>+'Ekamut-caxs'!E1+1</f>
        <v>252</v>
      </c>
      <c r="E1" s="53"/>
      <c r="F1" s="28"/>
      <c r="G1" s="28"/>
    </row>
    <row r="2" spans="1:10" s="40" customFormat="1" ht="17.25">
      <c r="A2" s="224"/>
      <c r="B2" s="226"/>
      <c r="C2" s="410" t="s">
        <v>39</v>
      </c>
      <c r="D2" s="412"/>
      <c r="E2" s="53"/>
      <c r="F2" s="28"/>
      <c r="G2" s="28"/>
    </row>
    <row r="3" spans="1:10" s="40" customFormat="1" ht="17.25">
      <c r="A3" s="224"/>
      <c r="B3" s="226"/>
      <c r="C3" s="410" t="s">
        <v>205</v>
      </c>
      <c r="D3" s="412"/>
      <c r="E3" s="53"/>
      <c r="F3" s="28"/>
      <c r="G3" s="28"/>
    </row>
    <row r="4" spans="1:10" s="40" customFormat="1" ht="17.25">
      <c r="A4" s="224"/>
      <c r="B4" s="226"/>
      <c r="C4" s="410" t="s">
        <v>321</v>
      </c>
      <c r="D4" s="413"/>
      <c r="E4" s="53"/>
      <c r="F4" s="28"/>
      <c r="G4" s="28"/>
    </row>
    <row r="5" spans="1:10" s="40" customFormat="1" ht="17.25">
      <c r="A5" s="224"/>
      <c r="B5" s="226"/>
      <c r="C5" s="410" t="s">
        <v>206</v>
      </c>
      <c r="D5" s="413"/>
      <c r="E5" s="53"/>
      <c r="F5" s="28"/>
      <c r="G5" s="28"/>
    </row>
    <row r="6" spans="1:10" s="40" customFormat="1" ht="17.25">
      <c r="A6" s="224"/>
      <c r="B6" s="226"/>
      <c r="C6" s="410"/>
      <c r="D6" s="413"/>
      <c r="E6" s="53"/>
      <c r="F6" s="28"/>
      <c r="G6" s="28"/>
    </row>
    <row r="7" spans="1:10" s="40" customFormat="1" ht="17.25">
      <c r="A7" s="224"/>
      <c r="B7" s="375"/>
      <c r="C7" s="414" t="s">
        <v>260</v>
      </c>
      <c r="D7" s="411">
        <f>+'Ekamut-caxs'!E7+1</f>
        <v>252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15" t="s">
        <v>262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8" t="str">
        <f>+'Ekamut-caxs'!D10</f>
        <v>«20» մայիսի, 2025թ.</v>
      </c>
      <c r="D10" s="417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7" t="s">
        <v>40</v>
      </c>
      <c r="B13" s="457"/>
      <c r="C13" s="457"/>
      <c r="D13" s="457"/>
      <c r="E13" s="53"/>
      <c r="F13" s="28"/>
      <c r="G13" s="28"/>
    </row>
    <row r="14" spans="1:10" s="5" customFormat="1" ht="20.25">
      <c r="A14" s="455" t="str">
        <f>+_xlfn.SINGLE('Ekamut-caxs'!A13)</f>
        <v xml:space="preserve">«Երևանի հ․132 մսուր-մանկապարտեզ» ՀՈԱԿ-ի </v>
      </c>
      <c r="B14" s="455"/>
      <c r="C14" s="455"/>
      <c r="D14" s="455"/>
      <c r="E14" s="54"/>
      <c r="F14" s="3"/>
      <c r="G14" s="3"/>
    </row>
    <row r="15" spans="1:10" s="5" customFormat="1" ht="18.75" customHeight="1">
      <c r="A15" s="456" t="s">
        <v>286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377" t="s">
        <v>207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2984</v>
      </c>
      <c r="G18" s="141" t="s">
        <v>203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3451.7</v>
      </c>
      <c r="D19" s="385"/>
      <c r="E19" s="458" t="s">
        <v>204</v>
      </c>
      <c r="F19" s="458"/>
      <c r="G19" s="139">
        <v>1.3</v>
      </c>
    </row>
    <row r="20" spans="1:7" s="40" customFormat="1" ht="17.25">
      <c r="A20" s="383" t="s">
        <v>10</v>
      </c>
      <c r="B20" s="384" t="s">
        <v>77</v>
      </c>
      <c r="C20" s="133">
        <f>SUM(C21:C22,C25,C29:C34)</f>
        <v>64910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60575.3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32.6</v>
      </c>
      <c r="D22" s="218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32.6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3881.8999999999996</v>
      </c>
      <c r="D25" s="218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1098.3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2283.6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237</v>
      </c>
      <c r="C28" s="355">
        <v>500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420.2</v>
      </c>
      <c r="D29" s="218"/>
      <c r="E29" s="53"/>
      <c r="F29" s="28"/>
      <c r="G29" s="28"/>
    </row>
    <row r="30" spans="1:7" s="40" customFormat="1" ht="18" hidden="1" customHeight="1">
      <c r="A30" s="34">
        <f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>+A30+1</f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>+A31+1</f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>+A32+1</f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265</v>
      </c>
      <c r="F34" s="28"/>
      <c r="G34" s="28"/>
    </row>
    <row r="35" spans="1:7" s="40" customFormat="1" ht="17.25">
      <c r="A35" s="383" t="s">
        <v>33</v>
      </c>
      <c r="B35" s="384" t="s">
        <v>78</v>
      </c>
      <c r="C35" s="133">
        <f>C36+C79+C91</f>
        <v>66370.8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64877.7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49636.1</v>
      </c>
      <c r="D37" s="218"/>
      <c r="E37" s="144">
        <f>+C37-'Ekamut-caxs'!D35</f>
        <v>0</v>
      </c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336.16</v>
      </c>
      <c r="D38" s="362"/>
      <c r="E38" s="144">
        <f>+C38-'Ekamut-caxs'!D36</f>
        <v>0</v>
      </c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2951.1</v>
      </c>
      <c r="D39" s="362"/>
      <c r="E39" s="144">
        <f>+C39-'Ekamut-caxs'!D37</f>
        <v>0</v>
      </c>
      <c r="F39" s="364"/>
      <c r="G39" s="364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9510.4</v>
      </c>
      <c r="D40" s="218"/>
      <c r="E40" s="144">
        <f>+C40-'Ekamut-caxs'!D38</f>
        <v>0</v>
      </c>
      <c r="F40" s="28"/>
      <c r="G40" s="28"/>
    </row>
    <row r="41" spans="1:7" s="40" customFormat="1" ht="18" customHeight="1">
      <c r="A41" s="34">
        <f t="shared" ref="A41:A46" si="0">+A40+1</f>
        <v>3</v>
      </c>
      <c r="B41" s="222" t="str">
        <f>+'Ekamut-caxs'!B39</f>
        <v>Ջեռուցման գծով</v>
      </c>
      <c r="C41" s="132">
        <f>+'Ekamut-caxs'!D39</f>
        <v>1708</v>
      </c>
      <c r="D41" s="218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si="0"/>
        <v>4</v>
      </c>
      <c r="B42" s="222" t="str">
        <f>+'Ekamut-caxs'!B40</f>
        <v>Էլեկտրաէներգիայի գծով</v>
      </c>
      <c r="C42" s="132">
        <f>+'Ekamut-caxs'!D40</f>
        <v>867.3</v>
      </c>
      <c r="D42" s="218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0"/>
        <v>5</v>
      </c>
      <c r="B43" s="222" t="str">
        <f>+'Ekamut-caxs'!B41</f>
        <v>Ջրմուղ-կոյուղու գծով</v>
      </c>
      <c r="C43" s="132">
        <f>+'Komunal '!M27</f>
        <v>373.1</v>
      </c>
      <c r="D43" s="218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0"/>
        <v>6</v>
      </c>
      <c r="B44" s="222" t="str">
        <f>+'Ekamut-caxs'!B42</f>
        <v>Աղբահանության գծով</v>
      </c>
      <c r="C44" s="132">
        <f>+'Ekamut-caxs'!D42</f>
        <v>31.5</v>
      </c>
      <c r="D44" s="218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0"/>
        <v>7</v>
      </c>
      <c r="B45" s="222" t="str">
        <f>+'Ekamut-caxs'!B43</f>
        <v>Ախտաբանության գծով</v>
      </c>
      <c r="C45" s="132">
        <f>+'Ekamut-caxs'!D43</f>
        <v>69</v>
      </c>
      <c r="D45" s="218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0"/>
        <v>8</v>
      </c>
      <c r="B46" s="222" t="str">
        <f>+'Ekamut-caxs'!B44</f>
        <v>Կապի գծով, այդ թվում`</v>
      </c>
      <c r="C46" s="132">
        <f>SUM(C47:C49)</f>
        <v>164.6</v>
      </c>
      <c r="D46" s="218"/>
      <c r="E46" s="144">
        <f>+C46-'Ekamut-caxs'!D44</f>
        <v>0</v>
      </c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144">
        <f>+C47-'Ekamut-caxs'!D45</f>
        <v>0</v>
      </c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47</v>
      </c>
      <c r="D48" s="362"/>
      <c r="E48" s="144">
        <f>+C48-'Ekamut-caxs'!D46</f>
        <v>0</v>
      </c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60</v>
      </c>
      <c r="D49" s="362"/>
      <c r="E49" s="144">
        <f>+C49-'Ekamut-caxs'!D47</f>
        <v>0</v>
      </c>
      <c r="F49" s="364"/>
      <c r="G49" s="364"/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144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588</v>
      </c>
      <c r="D51" s="218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1">+A51+1</f>
        <v>10</v>
      </c>
      <c r="B52" s="222" t="str">
        <f>+'Ekamut-caxs'!B50</f>
        <v>Գրասենյակային ապրանքների գծով</v>
      </c>
      <c r="C52" s="132">
        <f>+'Ekamut-caxs'!D50</f>
        <v>111.6</v>
      </c>
      <c r="D52" s="218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1"/>
        <v>11</v>
      </c>
      <c r="B53" s="222" t="str">
        <f>+'Ekamut-caxs'!B51</f>
        <v>Փոքրարժեք կամ արագամաշ առարկաների գծով</v>
      </c>
      <c r="C53" s="132">
        <f>+'Ekamut-caxs'!D51</f>
        <v>180</v>
      </c>
      <c r="D53" s="218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1"/>
        <v>12</v>
      </c>
      <c r="B54" s="222" t="str">
        <f>+'Ekamut-caxs'!B52</f>
        <v>Ուսումնական նյութերի գծով</v>
      </c>
      <c r="C54" s="132">
        <f>+'Ekamut-caxs'!D52</f>
        <v>250</v>
      </c>
      <c r="D54" s="218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1"/>
        <v>13</v>
      </c>
      <c r="B55" s="222" t="str">
        <f>+'Ekamut-caxs'!B53</f>
        <v>Դեղորայքի գծով</v>
      </c>
      <c r="C55" s="132">
        <f>+'Ekamut-caxs'!D53</f>
        <v>60</v>
      </c>
      <c r="D55" s="218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1"/>
        <v>14</v>
      </c>
      <c r="B56" s="222" t="str">
        <f>+'Ekamut-caxs'!B54</f>
        <v>Բուժ.ծառայության գծով</v>
      </c>
      <c r="C56" s="132">
        <f>+'Ekamut-caxs'!D54</f>
        <v>140</v>
      </c>
      <c r="D56" s="218"/>
      <c r="E56" s="144">
        <f>+C56-'Ekamut-caxs'!D54</f>
        <v>0</v>
      </c>
      <c r="F56" s="28"/>
      <c r="G56" s="28"/>
    </row>
    <row r="57" spans="1:7" s="40" customFormat="1" ht="18" hidden="1" customHeight="1">
      <c r="A57" s="34">
        <f t="shared" si="1"/>
        <v>15</v>
      </c>
      <c r="B57" s="222" t="str">
        <f>+'Ekamut-caxs'!B55</f>
        <v>Ընթացիկ վերանորոգման գծով</v>
      </c>
      <c r="C57" s="132">
        <f>+'Ekamut-caxs'!D55</f>
        <v>0</v>
      </c>
      <c r="D57" s="218"/>
      <c r="E57" s="144">
        <f>+C57-'Ekamut-caxs'!D55</f>
        <v>0</v>
      </c>
      <c r="F57" s="28"/>
      <c r="G57" s="28"/>
    </row>
    <row r="58" spans="1:7" s="40" customFormat="1" ht="18" customHeight="1">
      <c r="A58" s="34">
        <v>15</v>
      </c>
      <c r="B58" s="222" t="str">
        <f>+'Ekamut-caxs'!B56</f>
        <v>Ջեռուցման համակարգի սպասարկման գծով</v>
      </c>
      <c r="C58" s="132">
        <f>+'Ekamut-caxs'!D56</f>
        <v>126.3</v>
      </c>
      <c r="D58" s="218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1"/>
        <v>16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144">
        <f>+C59-'Ekamut-caxs'!D57</f>
        <v>0</v>
      </c>
      <c r="F59" s="28"/>
      <c r="G59" s="28"/>
    </row>
    <row r="60" spans="1:7" s="40" customFormat="1" ht="18" hidden="1" customHeight="1">
      <c r="A60" s="34">
        <f t="shared" si="1"/>
        <v>17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144">
        <f>+C60-'Ekamut-caxs'!D58</f>
        <v>0</v>
      </c>
      <c r="F60" s="28"/>
      <c r="G60" s="28"/>
    </row>
    <row r="61" spans="1:7" s="40" customFormat="1" ht="18" customHeight="1">
      <c r="A61" s="34">
        <v>16</v>
      </c>
      <c r="B61" s="222" t="str">
        <f>+'Ekamut-caxs'!B59</f>
        <v>Գնումների համակարգողի ծառայության գծով</v>
      </c>
      <c r="C61" s="132">
        <f>+'Ekamut-caxs'!D59</f>
        <v>100</v>
      </c>
      <c r="D61" s="218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1"/>
        <v>17</v>
      </c>
      <c r="B62" s="222" t="str">
        <f>+'Ekamut-caxs'!B60</f>
        <v>Համակարգիչների տեխնիկական սպասարկման գծով</v>
      </c>
      <c r="C62" s="132">
        <f>+'Ekamut-caxs'!D60</f>
        <v>50</v>
      </c>
      <c r="D62" s="218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1"/>
        <v>18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144">
        <f>+C63-'Ekamut-caxs'!D61</f>
        <v>0</v>
      </c>
      <c r="F63" s="28"/>
      <c r="G63" s="28"/>
    </row>
    <row r="64" spans="1:7" s="40" customFormat="1" ht="18" hidden="1" customHeight="1">
      <c r="A64" s="34">
        <f t="shared" si="1"/>
        <v>19</v>
      </c>
      <c r="B64" s="222" t="str">
        <f>+'Ekamut-caxs'!B62</f>
        <v>էլ․ստորագրության գծով</v>
      </c>
      <c r="C64" s="132">
        <f>+'Ekamut-caxs'!D62</f>
        <v>0</v>
      </c>
      <c r="D64" s="218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1"/>
        <v>20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1"/>
        <v>21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144">
        <f>+C66-'Ekamut-caxs'!D64</f>
        <v>0</v>
      </c>
      <c r="F66" s="28"/>
      <c r="G66" s="28"/>
    </row>
    <row r="67" spans="1:7" s="40" customFormat="1" ht="18" customHeight="1">
      <c r="A67" s="34">
        <v>19</v>
      </c>
      <c r="B67" s="222" t="str">
        <f>+'Ekamut-caxs'!B65</f>
        <v>Վերապատրաստման գծով</v>
      </c>
      <c r="C67" s="132">
        <f>+'Ekamut-caxs'!D65</f>
        <v>68.599999999999994</v>
      </c>
      <c r="D67" s="218"/>
      <c r="E67" s="144">
        <f>+C67-'Ekamut-caxs'!D65</f>
        <v>0</v>
      </c>
      <c r="F67" s="28"/>
      <c r="G67" s="28"/>
    </row>
    <row r="68" spans="1:7" s="40" customFormat="1" ht="18" customHeight="1">
      <c r="A68" s="34">
        <f t="shared" si="1"/>
        <v>20</v>
      </c>
      <c r="B68" s="222" t="str">
        <f>+'Ekamut-caxs'!B66</f>
        <v>Ծառերի էտման գծով</v>
      </c>
      <c r="C68" s="132">
        <f>+'Ekamut-caxs'!D66</f>
        <v>150</v>
      </c>
      <c r="D68" s="218"/>
      <c r="E68" s="144">
        <f>+C68-'Ekamut-caxs'!D66</f>
        <v>0</v>
      </c>
      <c r="F68" s="28"/>
      <c r="G68" s="28"/>
    </row>
    <row r="69" spans="1:7" s="40" customFormat="1" ht="18" customHeight="1">
      <c r="A69" s="34">
        <f t="shared" si="1"/>
        <v>21</v>
      </c>
      <c r="B69" s="173" t="s">
        <v>327</v>
      </c>
      <c r="C69" s="131">
        <f>+'Ekamut-caxs'!D67</f>
        <v>50</v>
      </c>
      <c r="D69" s="218"/>
      <c r="E69" s="144">
        <f>+C69-'Ekamut-caxs'!D67</f>
        <v>0</v>
      </c>
      <c r="F69" s="28"/>
      <c r="G69" s="28"/>
    </row>
    <row r="70" spans="1:7" s="40" customFormat="1" ht="18" hidden="1" customHeight="1">
      <c r="A70" s="34">
        <f t="shared" si="1"/>
        <v>22</v>
      </c>
      <c r="B70" s="222">
        <f>+'Ekamut-caxs'!B68</f>
        <v>0</v>
      </c>
      <c r="C70" s="131">
        <f>+'Ekamut-caxs'!D68</f>
        <v>0</v>
      </c>
      <c r="D70" s="218"/>
      <c r="E70" s="144">
        <f>+C70-'Ekamut-caxs'!D68</f>
        <v>0</v>
      </c>
      <c r="F70" s="28"/>
      <c r="G70" s="28"/>
    </row>
    <row r="71" spans="1:7" s="40" customFormat="1" ht="18" customHeight="1">
      <c r="A71" s="34">
        <v>22</v>
      </c>
      <c r="B71" s="222" t="str">
        <f>+'Ekamut-caxs'!B69</f>
        <v>Դուրսգրվող գույքի վերագնահատման գծով</v>
      </c>
      <c r="C71" s="132">
        <f>+'Ekamut-caxs'!D69</f>
        <v>50</v>
      </c>
      <c r="D71" s="218"/>
      <c r="E71" s="144">
        <f>+C71-'Ekamut-caxs'!D69</f>
        <v>0</v>
      </c>
      <c r="F71" s="28"/>
      <c r="G71" s="28"/>
    </row>
    <row r="72" spans="1:7" s="40" customFormat="1" ht="18" customHeight="1">
      <c r="A72" s="34">
        <f t="shared" si="1"/>
        <v>23</v>
      </c>
      <c r="B72" s="222" t="str">
        <f>+'Ekamut-caxs'!B70</f>
        <v>Կրակմարիչների լիցքավորում</v>
      </c>
      <c r="C72" s="132">
        <f>+'Ekamut-caxs'!D70</f>
        <v>13.5</v>
      </c>
      <c r="D72" s="218"/>
      <c r="E72" s="144">
        <f>+C72-'Ekamut-caxs'!D70</f>
        <v>0</v>
      </c>
      <c r="F72" s="28"/>
      <c r="G72" s="28"/>
    </row>
    <row r="73" spans="1:7" s="40" customFormat="1" ht="18" hidden="1" customHeight="1">
      <c r="A73" s="34">
        <f t="shared" si="1"/>
        <v>24</v>
      </c>
      <c r="B73" s="222" t="s">
        <v>34</v>
      </c>
      <c r="C73" s="132">
        <f>SUM(C74:C76)</f>
        <v>0</v>
      </c>
      <c r="D73" s="218"/>
      <c r="E73" s="144">
        <f>+C73-'Ekamut-caxs'!D71</f>
        <v>-2555.5</v>
      </c>
      <c r="F73" s="28"/>
      <c r="G73" s="28"/>
    </row>
    <row r="74" spans="1:7" s="365" customFormat="1" ht="15.75" hidden="1" customHeight="1">
      <c r="A74" s="353">
        <f>+A73+0.1</f>
        <v>24.1</v>
      </c>
      <c r="B74" s="354" t="s">
        <v>35</v>
      </c>
      <c r="C74" s="355"/>
      <c r="D74" s="362"/>
      <c r="E74" s="144">
        <f>+C74-'Ekamut-caxs'!D72</f>
        <v>-2555.5</v>
      </c>
      <c r="F74" s="364"/>
      <c r="G74" s="364"/>
    </row>
    <row r="75" spans="1:7" s="365" customFormat="1" ht="15.75" hidden="1" customHeight="1">
      <c r="A75" s="353">
        <f>+A74+0.1</f>
        <v>24.200000000000003</v>
      </c>
      <c r="B75" s="354" t="s">
        <v>47</v>
      </c>
      <c r="C75" s="355"/>
      <c r="D75" s="362"/>
      <c r="E75" s="144">
        <f>+C75-'Ekamut-caxs'!D73</f>
        <v>0</v>
      </c>
      <c r="F75" s="364"/>
      <c r="G75" s="364"/>
    </row>
    <row r="76" spans="1:7" s="365" customFormat="1" ht="15.75" hidden="1" customHeight="1">
      <c r="A76" s="353">
        <f>+A75+0.1</f>
        <v>24.300000000000004</v>
      </c>
      <c r="B76" s="354" t="s">
        <v>79</v>
      </c>
      <c r="C76" s="356">
        <f>+'Ekamut-caxs'!D73</f>
        <v>0</v>
      </c>
      <c r="D76" s="362"/>
      <c r="E76" s="144">
        <f>+C76-'Ekamut-caxs'!D74</f>
        <v>0</v>
      </c>
      <c r="F76" s="364"/>
      <c r="G76" s="364"/>
    </row>
    <row r="77" spans="1:7" s="40" customFormat="1" ht="18" customHeight="1">
      <c r="A77" s="34">
        <v>24</v>
      </c>
      <c r="B77" s="222" t="s">
        <v>36</v>
      </c>
      <c r="C77" s="132">
        <f>+'Deb. ev kreditor'!D59-'Deb. ev kreditor'!D55</f>
        <v>467.69999999999982</v>
      </c>
      <c r="D77" s="218"/>
      <c r="E77" s="144">
        <f>+C77-'Ekamut-caxs'!D75</f>
        <v>-66497.8</v>
      </c>
      <c r="F77" s="28"/>
      <c r="G77" s="28"/>
    </row>
    <row r="78" spans="1:7" s="40" customFormat="1" ht="18" hidden="1" customHeight="1">
      <c r="A78" s="34">
        <f>+A77+1</f>
        <v>25</v>
      </c>
      <c r="B78" s="222" t="s">
        <v>80</v>
      </c>
      <c r="C78" s="131"/>
      <c r="D78" s="218"/>
      <c r="E78" s="144">
        <f>+C78-'Ekamut-caxs'!D76</f>
        <v>0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275.89999999999998</v>
      </c>
      <c r="D79" s="386"/>
      <c r="E79" s="451">
        <f>+C28-C80</f>
        <v>224.10000000000002</v>
      </c>
      <c r="F79" s="221"/>
      <c r="G79" s="28"/>
    </row>
    <row r="80" spans="1:7" s="40" customFormat="1" ht="18" customHeight="1">
      <c r="A80" s="34">
        <v>1</v>
      </c>
      <c r="B80" s="222" t="s">
        <v>84</v>
      </c>
      <c r="C80" s="132">
        <f>SUM(C81:C86)</f>
        <v>275.89999999999998</v>
      </c>
      <c r="D80" s="218"/>
      <c r="E80" s="53"/>
      <c r="F80" s="28"/>
      <c r="G80" s="28"/>
    </row>
    <row r="81" spans="1:7" s="365" customFormat="1" ht="15.75" hidden="1" customHeight="1">
      <c r="A81" s="353">
        <f t="shared" ref="A81:A86" si="2">+A80+0.1</f>
        <v>1.1000000000000001</v>
      </c>
      <c r="B81" s="354" t="s">
        <v>81</v>
      </c>
      <c r="C81" s="355"/>
      <c r="D81" s="362"/>
      <c r="E81" s="363"/>
      <c r="F81" s="364"/>
      <c r="G81" s="364"/>
    </row>
    <row r="82" spans="1:7" s="365" customFormat="1" ht="15.75" hidden="1" customHeight="1">
      <c r="A82" s="353">
        <f t="shared" si="2"/>
        <v>1.2000000000000002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2"/>
        <v>1.3000000000000003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75" customHeight="1">
      <c r="A84" s="353">
        <v>1.1000000000000001</v>
      </c>
      <c r="B84" s="354" t="s">
        <v>62</v>
      </c>
      <c r="C84" s="355">
        <v>100</v>
      </c>
      <c r="D84" s="362"/>
      <c r="E84" s="363"/>
      <c r="F84" s="364"/>
      <c r="G84" s="364"/>
    </row>
    <row r="85" spans="1:7" s="365" customFormat="1" ht="15.75" customHeight="1">
      <c r="A85" s="353">
        <f t="shared" si="2"/>
        <v>1.2000000000000002</v>
      </c>
      <c r="B85" s="354" t="s">
        <v>328</v>
      </c>
      <c r="C85" s="355">
        <v>175.9</v>
      </c>
      <c r="D85" s="362"/>
      <c r="E85" s="363"/>
      <c r="F85" s="364"/>
      <c r="G85" s="364"/>
    </row>
    <row r="86" spans="1:7" s="365" customFormat="1" ht="15.75" hidden="1" customHeight="1">
      <c r="A86" s="353">
        <f t="shared" si="2"/>
        <v>1.3000000000000003</v>
      </c>
      <c r="B86" s="354"/>
      <c r="C86" s="355"/>
      <c r="D86" s="362"/>
      <c r="E86" s="363" t="s">
        <v>268</v>
      </c>
      <c r="F86" s="364"/>
      <c r="G86" s="364"/>
    </row>
    <row r="87" spans="1:7" s="40" customFormat="1" ht="34.5" hidden="1">
      <c r="A87" s="34">
        <v>2</v>
      </c>
      <c r="B87" s="222" t="s">
        <v>85</v>
      </c>
      <c r="C87" s="132">
        <f>SUM(C88:C90)</f>
        <v>0</v>
      </c>
      <c r="D87" s="218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138</v>
      </c>
      <c r="C91" s="133">
        <f>SUM(C92:C93)</f>
        <v>1217.2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1217.2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1990.8999999999942</v>
      </c>
      <c r="D94" s="218" t="s">
        <v>331</v>
      </c>
      <c r="E94" s="458" t="s">
        <v>183</v>
      </c>
      <c r="F94" s="458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6" t="str">
        <f>+'Ekamut-caxs'!D77</f>
        <v>Ս. Նազարեթյան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213"/>
      <c r="D97" s="390"/>
      <c r="E97" s="366"/>
      <c r="F97" s="43"/>
      <c r="G97" s="43"/>
    </row>
    <row r="98" spans="1:7" s="2" customFormat="1" ht="17.25" hidden="1">
      <c r="B98" s="391" t="s">
        <v>6</v>
      </c>
      <c r="C98" s="216" t="str">
        <f>+'Ekamut-caxs'!D79</f>
        <v>Ա. Սարգսյան</v>
      </c>
      <c r="D98" s="216"/>
      <c r="E98" s="41"/>
      <c r="F98" s="43"/>
      <c r="G98" s="43"/>
    </row>
    <row r="99" spans="1:7" s="2" customFormat="1" ht="12" hidden="1" customHeight="1">
      <c r="B99" s="378"/>
      <c r="C99" s="213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0" customFormat="1" ht="19.149999999999999" customHeight="1">
      <c r="B101" s="392" t="s">
        <v>198</v>
      </c>
      <c r="D101" s="231" t="s">
        <v>213</v>
      </c>
    </row>
    <row r="102" spans="1:7" ht="111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" zoomScaleSheetLayoutView="100" workbookViewId="0">
      <selection activeCell="C94" sqref="C94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52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հ․132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287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191</v>
      </c>
      <c r="H5" s="196" t="s">
        <v>202</v>
      </c>
    </row>
    <row r="6" spans="1:18" s="13" customFormat="1" ht="17.25">
      <c r="A6" s="35" t="s">
        <v>7</v>
      </c>
      <c r="B6" s="430" t="s">
        <v>132</v>
      </c>
      <c r="C6" s="172">
        <f>SUM(C7:C8,C11,C14:C17,C20:C21)</f>
        <v>67941.2</v>
      </c>
      <c r="D6" s="142">
        <f>SUM(D7:D8,D11,D14:D17,D20:D21)</f>
        <v>68103</v>
      </c>
      <c r="E6" s="142">
        <f t="shared" ref="E6:E63" si="0">D6-C6</f>
        <v>161.80000000000291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4">
        <v>60601.9</v>
      </c>
      <c r="D7" s="135">
        <f>+'Ekamut-caxs'!D17</f>
        <v>60575.3</v>
      </c>
      <c r="E7" s="135">
        <f t="shared" si="0"/>
        <v>-26.599999999998545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4">
        <f>SUM(C9:C10)</f>
        <v>72</v>
      </c>
      <c r="D8" s="135">
        <f>SUM(D9:D10)</f>
        <v>0</v>
      </c>
      <c r="E8" s="135">
        <f t="shared" si="0"/>
        <v>-72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>
        <v>72</v>
      </c>
      <c r="D9" s="125"/>
      <c r="E9" s="135">
        <f t="shared" si="0"/>
        <v>-72</v>
      </c>
      <c r="F9" s="125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4">
        <f>SUM(C12:C13)</f>
        <v>4552</v>
      </c>
      <c r="D11" s="135">
        <f>SUM(D12:D13)</f>
        <v>4552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>
        <v>953.9</v>
      </c>
      <c r="D12" s="125">
        <v>953.9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>
        <v>3598.1</v>
      </c>
      <c r="D13" s="125">
        <v>3598.1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4">
        <v>360</v>
      </c>
      <c r="D14" s="135">
        <f>+'Ekamut-caxs'!D24</f>
        <v>420.2</v>
      </c>
      <c r="E14" s="135">
        <f t="shared" si="0"/>
        <v>60.199999999999989</v>
      </c>
      <c r="F14" s="125" t="s">
        <v>330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3" t="s">
        <v>326</v>
      </c>
      <c r="C15" s="136">
        <v>13.1</v>
      </c>
      <c r="D15" s="135"/>
      <c r="E15" s="135">
        <f t="shared" si="0"/>
        <v>-13.1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2342.1999999999998</v>
      </c>
      <c r="D17" s="137">
        <f>SUM(D18:D19)</f>
        <v>2555.5</v>
      </c>
      <c r="E17" s="135">
        <f t="shared" si="0"/>
        <v>213.30000000000018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2342.1999999999998</v>
      </c>
      <c r="D18" s="126">
        <f>+'Ekamut-caxs'!D28</f>
        <v>2555.5</v>
      </c>
      <c r="E18" s="126">
        <f t="shared" si="0"/>
        <v>213.30000000000018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3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3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30" t="s">
        <v>133</v>
      </c>
      <c r="C22" s="427">
        <f>SUM(C23,C26:C32,C36:C59,C61:C62)</f>
        <v>67941.2</v>
      </c>
      <c r="D22" s="143">
        <f>SUM(D23,D26:D32,D36:D59,D61:D62)</f>
        <v>66965.5</v>
      </c>
      <c r="E22" s="142">
        <f t="shared" si="0"/>
        <v>-975.69999999999709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6">
        <v>47062.5</v>
      </c>
      <c r="D23" s="137">
        <f>+'Ekamut-caxs'!D35</f>
        <v>49636.1</v>
      </c>
      <c r="E23" s="135">
        <f t="shared" si="0"/>
        <v>2573.5999999999985</v>
      </c>
      <c r="F23" s="125"/>
      <c r="G23" s="31">
        <f>+C24/C14*100</f>
        <v>73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+'Ekamut-caxs'!B36</f>
        <v>վճարովի ծառայության գծով</v>
      </c>
      <c r="C24" s="125">
        <v>262.8</v>
      </c>
      <c r="D24" s="138">
        <f>+'Ekamut-caxs'!D36</f>
        <v>336.16</v>
      </c>
      <c r="E24" s="126">
        <f>D24-C24</f>
        <v>73.360000000000014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7" t="str">
        <f>+'Ekamut-caxs'!B37</f>
        <v>պարգևատրման գծով</v>
      </c>
      <c r="C25" s="125"/>
      <c r="D25" s="125">
        <f>+'Ekamut-caxs'!D37</f>
        <v>2951.1</v>
      </c>
      <c r="E25" s="127">
        <f>D25-C25</f>
        <v>2951.1</v>
      </c>
      <c r="F25" s="127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6">
        <v>10838</v>
      </c>
      <c r="D26" s="137">
        <f>+'Ekamut-caxs'!D38</f>
        <v>9510.4</v>
      </c>
      <c r="E26" s="135">
        <f t="shared" si="0"/>
        <v>-1327.6000000000004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 t="shared" ref="A27:A32" si="2">+A26+1</f>
        <v>3</v>
      </c>
      <c r="B27" s="173" t="str">
        <f>+'Ekamut-caxs'!B39</f>
        <v>Ջեռուցման գծով</v>
      </c>
      <c r="C27" s="136">
        <v>1580</v>
      </c>
      <c r="D27" s="137">
        <f>+'Ekamut-caxs'!D39</f>
        <v>1708</v>
      </c>
      <c r="E27" s="135">
        <f t="shared" si="0"/>
        <v>128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si="2"/>
        <v>4</v>
      </c>
      <c r="B28" s="173" t="str">
        <f>+'Ekamut-caxs'!B40</f>
        <v>Էլեկտրաէներգիայի գծով</v>
      </c>
      <c r="C28" s="136">
        <v>813.2</v>
      </c>
      <c r="D28" s="137">
        <f>+'Ekamut-caxs'!D40</f>
        <v>867.3</v>
      </c>
      <c r="E28" s="135">
        <f t="shared" si="0"/>
        <v>54.099999999999909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6">
        <v>483.5</v>
      </c>
      <c r="D29" s="137">
        <f>+'Ekamut-caxs'!D41</f>
        <v>373.1</v>
      </c>
      <c r="E29" s="135">
        <f t="shared" si="0"/>
        <v>-110.39999999999998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6">
        <v>31.2</v>
      </c>
      <c r="D30" s="137">
        <f>+'Ekamut-caxs'!D42</f>
        <v>31.5</v>
      </c>
      <c r="E30" s="135">
        <f t="shared" si="0"/>
        <v>0.30000000000000071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6">
        <v>69</v>
      </c>
      <c r="D31" s="137">
        <f>+'Ekamut-caxs'!D43</f>
        <v>69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6">
        <f>SUM(C33:C35)</f>
        <v>152.6</v>
      </c>
      <c r="D32" s="137">
        <f>SUM(D33:D35)</f>
        <v>164.6</v>
      </c>
      <c r="E32" s="135">
        <f t="shared" si="0"/>
        <v>12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>+A32+0.1</f>
        <v>8.1</v>
      </c>
      <c r="B33" s="402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>+A33+0.1</f>
        <v>8.1999999999999993</v>
      </c>
      <c r="B34" s="402" t="str">
        <f>+'Ekamut-caxs'!B46</f>
        <v>րոպեավճար</v>
      </c>
      <c r="C34" s="125">
        <v>35</v>
      </c>
      <c r="D34" s="138">
        <f>+'Ekamut-caxs'!D46</f>
        <v>47</v>
      </c>
      <c r="E34" s="126">
        <f t="shared" si="0"/>
        <v>12</v>
      </c>
      <c r="F34" s="125"/>
    </row>
    <row r="35" spans="1:18">
      <c r="A35" s="18">
        <f>+A34+0.1</f>
        <v>8.2999999999999989</v>
      </c>
      <c r="B35" s="402" t="str">
        <f>+'Ekamut-caxs'!B47</f>
        <v>ինտերնետ կապ</v>
      </c>
      <c r="C35" s="125">
        <v>60</v>
      </c>
      <c r="D35" s="138">
        <f>+'Ekamut-caxs'!D47</f>
        <v>60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3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3">+A37+1</f>
        <v>11</v>
      </c>
      <c r="B38" s="173" t="str">
        <f>+'Ekamut-caxs'!B50</f>
        <v>Գրասենյակային ապրանքների գծով</v>
      </c>
      <c r="C38" s="136">
        <v>111.6</v>
      </c>
      <c r="D38" s="137">
        <f>+'Ekamut-caxs'!D50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3"/>
        <v>12</v>
      </c>
      <c r="B39" s="173" t="str">
        <f>+'Ekamut-caxs'!B51</f>
        <v>Փոքրարժեք կամ արագամաշ առարկաների գծով</v>
      </c>
      <c r="C39" s="136">
        <v>200</v>
      </c>
      <c r="D39" s="137">
        <f>+'Ekamut-caxs'!D51</f>
        <v>180</v>
      </c>
      <c r="E39" s="135">
        <f t="shared" si="0"/>
        <v>-20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3"/>
        <v>13</v>
      </c>
      <c r="B40" s="173" t="str">
        <f>+'Ekamut-caxs'!B52</f>
        <v>Ուսումնական նյութերի գծով</v>
      </c>
      <c r="C40" s="136">
        <v>320</v>
      </c>
      <c r="D40" s="137">
        <f>+'Ekamut-caxs'!D52</f>
        <v>250</v>
      </c>
      <c r="E40" s="135">
        <f t="shared" si="0"/>
        <v>-70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3"/>
        <v>14</v>
      </c>
      <c r="B41" s="173" t="str">
        <f>+'Ekamut-caxs'!B53</f>
        <v>Դեղորայքի գծով</v>
      </c>
      <c r="C41" s="136">
        <v>35</v>
      </c>
      <c r="D41" s="137">
        <f>+'Ekamut-caxs'!D53</f>
        <v>60</v>
      </c>
      <c r="E41" s="135">
        <f>D41-C41</f>
        <v>25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3"/>
        <v>15</v>
      </c>
      <c r="B42" s="173" t="str">
        <f>+'Ekamut-caxs'!B54</f>
        <v>Բուժ.ծառայության գծով</v>
      </c>
      <c r="C42" s="136">
        <v>120</v>
      </c>
      <c r="D42" s="137">
        <f>+'Ekamut-caxs'!D54</f>
        <v>140</v>
      </c>
      <c r="E42" s="135">
        <f t="shared" si="0"/>
        <v>20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3"/>
        <v>16</v>
      </c>
      <c r="B43" s="173" t="str">
        <f>+'Ekamut-caxs'!B55</f>
        <v>Ընթացիկ վերանորոգման գծով</v>
      </c>
      <c r="C43" s="134">
        <v>1000</v>
      </c>
      <c r="D43" s="137">
        <f>+'Ekamut-caxs'!D55</f>
        <v>0</v>
      </c>
      <c r="E43" s="135">
        <f t="shared" si="0"/>
        <v>-1000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3"/>
        <v>17</v>
      </c>
      <c r="B44" s="173" t="str">
        <f>+'Ekamut-caxs'!B56</f>
        <v>Ջեռուցման համակարգի սպասարկման գծով</v>
      </c>
      <c r="C44" s="134">
        <v>126.3</v>
      </c>
      <c r="D44" s="137">
        <f>+'Ekamut-caxs'!D56</f>
        <v>126.3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3"/>
        <v>18</v>
      </c>
      <c r="B45" s="173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3"/>
        <v>19</v>
      </c>
      <c r="B46" s="173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3"/>
        <v>20</v>
      </c>
      <c r="B47" s="173" t="str">
        <f>+'Ekamut-caxs'!B59</f>
        <v>Գնումների համակարգողի ծառայության գծով</v>
      </c>
      <c r="C47" s="136">
        <v>100</v>
      </c>
      <c r="D47" s="137">
        <f>+'Ekamut-caxs'!D59</f>
        <v>100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3"/>
        <v>21</v>
      </c>
      <c r="B48" s="173" t="str">
        <f>+'Ekamut-caxs'!B60</f>
        <v>Համակարգիչների տեխնիկական սպասարկման գծով</v>
      </c>
      <c r="C48" s="136">
        <v>80</v>
      </c>
      <c r="D48" s="137">
        <f>+'Ekamut-caxs'!D60</f>
        <v>50</v>
      </c>
      <c r="E48" s="135">
        <f t="shared" si="0"/>
        <v>-30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3"/>
        <v>22</v>
      </c>
      <c r="B49" s="173" t="str">
        <f>+'Ekamut-caxs'!B61</f>
        <v>Համակարգչային ծրագրի և կայքի սպասարկման գծով</v>
      </c>
      <c r="C49" s="134">
        <v>110</v>
      </c>
      <c r="D49" s="137">
        <f>+'Ekamut-caxs'!D61</f>
        <v>112</v>
      </c>
      <c r="E49" s="135">
        <f t="shared" si="0"/>
        <v>2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3"/>
        <v>23</v>
      </c>
      <c r="B50" s="173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4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3"/>
        <v>24</v>
      </c>
      <c r="B51" s="173" t="str">
        <f>+'Ekamut-caxs'!B63</f>
        <v>Հայտարարության գծով</v>
      </c>
      <c r="C51" s="134"/>
      <c r="D51" s="137">
        <f>+'Ekamut-caxs'!D63</f>
        <v>0</v>
      </c>
      <c r="E51" s="135">
        <f t="shared" si="4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3"/>
        <v>25</v>
      </c>
      <c r="B52" s="173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4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3"/>
        <v>26</v>
      </c>
      <c r="B53" s="173" t="str">
        <f>+'Ekamut-caxs'!B65</f>
        <v>Վերապատրաստման գծով</v>
      </c>
      <c r="C53" s="134">
        <v>108</v>
      </c>
      <c r="D53" s="137">
        <f>+'Ekamut-caxs'!D65</f>
        <v>68.599999999999994</v>
      </c>
      <c r="E53" s="135">
        <f t="shared" si="4"/>
        <v>-39.400000000000006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3"/>
        <v>27</v>
      </c>
      <c r="B54" s="173" t="str">
        <f>+'Ekamut-caxs'!B66</f>
        <v>Ծառերի էտման գծով</v>
      </c>
      <c r="C54" s="134">
        <v>150</v>
      </c>
      <c r="D54" s="137">
        <f>+'Ekamut-caxs'!D66</f>
        <v>150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3"/>
        <v>28</v>
      </c>
      <c r="B55" s="173" t="s">
        <v>327</v>
      </c>
      <c r="C55" s="134">
        <v>100</v>
      </c>
      <c r="D55" s="136">
        <f>+'Ekamut-caxs'!D67</f>
        <v>50</v>
      </c>
      <c r="E55" s="134">
        <f t="shared" si="4"/>
        <v>-50</v>
      </c>
      <c r="F55" s="134"/>
    </row>
    <row r="56" spans="1:18" s="31" customFormat="1" ht="17.25">
      <c r="A56" s="34">
        <f t="shared" si="3"/>
        <v>29</v>
      </c>
      <c r="B56" s="173">
        <f>+'Ekamut-caxs'!B68</f>
        <v>0</v>
      </c>
      <c r="C56" s="134"/>
      <c r="D56" s="136">
        <f>+'Ekamut-caxs'!D68</f>
        <v>0</v>
      </c>
      <c r="E56" s="134">
        <f t="shared" si="4"/>
        <v>0</v>
      </c>
      <c r="F56" s="134"/>
      <c r="G56" s="31" t="s">
        <v>320</v>
      </c>
    </row>
    <row r="57" spans="1:18" s="31" customFormat="1" ht="17.25">
      <c r="A57" s="34">
        <f t="shared" si="3"/>
        <v>30</v>
      </c>
      <c r="B57" s="173" t="str">
        <f>+'Ekamut-caxs'!B69</f>
        <v>Դուրսգրվող գույքի վերագնահատման գծով</v>
      </c>
      <c r="C57" s="134">
        <v>50</v>
      </c>
      <c r="D57" s="136">
        <f>+'Ekamut-caxs'!D69</f>
        <v>50</v>
      </c>
      <c r="E57" s="134">
        <f>D57-C57</f>
        <v>0</v>
      </c>
      <c r="F57" s="228"/>
    </row>
    <row r="58" spans="1:18" s="31" customFormat="1" ht="17.25">
      <c r="A58" s="34">
        <f t="shared" si="3"/>
        <v>31</v>
      </c>
      <c r="B58" s="173" t="str">
        <f>+'Ekamut-caxs'!B70</f>
        <v>Կրակմարիչների լիցքավորում</v>
      </c>
      <c r="C58" s="134">
        <v>15</v>
      </c>
      <c r="D58" s="136">
        <f>+'Ekamut-caxs'!D70</f>
        <v>13.5</v>
      </c>
      <c r="E58" s="134">
        <f>D58-C58</f>
        <v>-1.5</v>
      </c>
      <c r="F58" s="134"/>
    </row>
    <row r="59" spans="1:18" s="32" customFormat="1" ht="17.25">
      <c r="A59" s="34">
        <f t="shared" si="3"/>
        <v>32</v>
      </c>
      <c r="B59" s="173" t="str">
        <f>+'Ekamut-caxs'!B71</f>
        <v>Հիմնական միջոցների մաշվածության գծով, որից՝</v>
      </c>
      <c r="C59" s="134">
        <v>2342.1999999999998</v>
      </c>
      <c r="D59" s="137">
        <f>+'Ekamut-caxs'!D71</f>
        <v>2555.5</v>
      </c>
      <c r="E59" s="135">
        <f t="shared" si="4"/>
        <v>213.30000000000018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+'Ekamut-caxs'!B72</f>
        <v>պայմանով (անհատույց) ստացված</v>
      </c>
      <c r="C60" s="127">
        <v>2342.1999999999998</v>
      </c>
      <c r="D60" s="138">
        <f>+'Ekamut-caxs'!D72</f>
        <v>2555.5</v>
      </c>
      <c r="E60" s="126">
        <f t="shared" si="4"/>
        <v>213.30000000000018</v>
      </c>
      <c r="F60" s="127"/>
      <c r="G60" s="77"/>
    </row>
    <row r="61" spans="1:18" s="32" customFormat="1" ht="17.25">
      <c r="A61" s="34">
        <f>+A59+1</f>
        <v>33</v>
      </c>
      <c r="B61" s="173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4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3" t="str">
        <f>+'Ekamut-caxs'!B74</f>
        <v>Այլ ծախսերի գծով</v>
      </c>
      <c r="C62" s="134">
        <v>1355.1</v>
      </c>
      <c r="D62" s="137">
        <f>+'Ekamut-caxs'!D74</f>
        <v>0</v>
      </c>
      <c r="E62" s="135">
        <f t="shared" si="4"/>
        <v>-1355.1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75</v>
      </c>
      <c r="C63" s="172">
        <f>C6-C22</f>
        <v>0</v>
      </c>
      <c r="D63" s="142">
        <f>D6-D22</f>
        <v>1137.5</v>
      </c>
      <c r="E63" s="142">
        <f t="shared" si="0"/>
        <v>1137.5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1" t="str">
        <f>+'Ekamut-caxs'!D77</f>
        <v>Ս. Նազարեթյան</v>
      </c>
      <c r="E65" s="461"/>
      <c r="F65" s="63"/>
    </row>
    <row r="66" spans="1:6" s="10" customFormat="1" ht="9.75" customHeight="1">
      <c r="A66" s="58"/>
      <c r="B66" s="422"/>
      <c r="C66" s="87"/>
      <c r="D66" s="460" t="s">
        <v>5</v>
      </c>
      <c r="E66" s="460"/>
      <c r="F66" s="405"/>
    </row>
    <row r="67" spans="1:6" s="10" customFormat="1" ht="24.75" customHeight="1">
      <c r="A67" s="58"/>
      <c r="B67" s="421" t="s">
        <v>6</v>
      </c>
      <c r="C67" s="64"/>
      <c r="D67" s="461" t="str">
        <f>+'Ekamut-caxs'!D79</f>
        <v>Ա. Սարգսյան</v>
      </c>
      <c r="E67" s="461"/>
      <c r="F67" s="63"/>
    </row>
    <row r="68" spans="1:6" s="10" customFormat="1" ht="11.25" customHeight="1">
      <c r="A68" s="58"/>
      <c r="B68" s="85"/>
      <c r="C68" s="87"/>
      <c r="D68" s="460" t="s">
        <v>5</v>
      </c>
      <c r="E68" s="460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8" zoomScaleSheetLayoutView="100" workbookViewId="0">
      <selection activeCell="C94" sqref="C94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76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հ․132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288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3451.7</v>
      </c>
      <c r="D6" s="128">
        <f>+C6</f>
        <v>3451.7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77</v>
      </c>
      <c r="C7" s="128">
        <f>SUM(C8:C9,C12,C16:C21)</f>
        <v>66085.899999999994</v>
      </c>
      <c r="D7" s="133">
        <f>SUM(D8:D9,D12,D16:D21)</f>
        <v>64910</v>
      </c>
      <c r="E7" s="133">
        <f>D7-C7</f>
        <v>-1175.8999999999942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60601.9</v>
      </c>
      <c r="D8" s="132">
        <f>+'Dramakan hosqer'!C21</f>
        <v>60575.3</v>
      </c>
      <c r="E8" s="132">
        <f>D8-C8</f>
        <v>-26.599999999998545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72</v>
      </c>
      <c r="D9" s="132">
        <f>SUM(D10:D11)</f>
        <v>32.6</v>
      </c>
      <c r="E9" s="132">
        <f t="shared" ref="E9:E16" si="1">D9-C9</f>
        <v>-39.4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72</v>
      </c>
      <c r="D10" s="356">
        <f>+'Dramakan hosqer'!C23</f>
        <v>32.6</v>
      </c>
      <c r="E10" s="357">
        <f t="shared" si="1"/>
        <v>-39.4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5052</v>
      </c>
      <c r="D12" s="132">
        <f>SUM(D13:D15)</f>
        <v>3881.8999999999996</v>
      </c>
      <c r="E12" s="132">
        <f t="shared" si="1"/>
        <v>-1170.1000000000004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953.9</v>
      </c>
      <c r="D13" s="356">
        <f>+'Dramakan hosqer'!C26</f>
        <v>1098.3</v>
      </c>
      <c r="E13" s="357">
        <f t="shared" si="1"/>
        <v>144.39999999999998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3598.1</v>
      </c>
      <c r="D14" s="356">
        <f>+'Dramakan hosqer'!C27</f>
        <v>2283.6</v>
      </c>
      <c r="E14" s="357">
        <f t="shared" si="1"/>
        <v>-1314.5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500</v>
      </c>
      <c r="D15" s="356">
        <f>+'Dramakan hosqer'!C28</f>
        <v>500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360</v>
      </c>
      <c r="D16" s="132">
        <f>+'Dramakan hosqer'!C29</f>
        <v>420.2</v>
      </c>
      <c r="E16" s="132">
        <f t="shared" si="1"/>
        <v>60.199999999999989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>+A18+1</f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>+A19+1</f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>+A20+1</f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78</v>
      </c>
      <c r="C22" s="128">
        <f>+C23+C66+C78</f>
        <v>65185.799999999996</v>
      </c>
      <c r="D22" s="133">
        <f>+D23+D66+D78</f>
        <v>66370.8</v>
      </c>
      <c r="E22" s="133">
        <f t="shared" si="0"/>
        <v>1185.0000000000073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64685.799999999996</v>
      </c>
      <c r="D23" s="133">
        <f>SUM(D24,D27:D33,D37:D60,D64:D65)</f>
        <v>64877.7</v>
      </c>
      <c r="E23" s="133">
        <f t="shared" si="0"/>
        <v>191.90000000000146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47062.5</v>
      </c>
      <c r="D24" s="132">
        <f>+'Dramakan hosqer'!C37</f>
        <v>49636.1</v>
      </c>
      <c r="E24" s="132">
        <f t="shared" si="0"/>
        <v>2573.5999999999985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262.8</v>
      </c>
      <c r="D25" s="356">
        <f>+'Dramakan hosqer'!C38</f>
        <v>336.16</v>
      </c>
      <c r="E25" s="357">
        <f t="shared" si="0"/>
        <v>73.360000000000014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2951.1</v>
      </c>
      <c r="E26" s="357">
        <f t="shared" si="0"/>
        <v>2951.1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10838</v>
      </c>
      <c r="D27" s="132">
        <f>+'Dramakan hosqer'!C40</f>
        <v>9510.4</v>
      </c>
      <c r="E27" s="132">
        <f t="shared" si="0"/>
        <v>-1327.6000000000004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 t="shared" ref="A28:A33" si="2">+A27+1</f>
        <v>3</v>
      </c>
      <c r="B28" s="222" t="str">
        <f>+'Dramakan hosqer'!B41</f>
        <v>Ջեռուցման գծով</v>
      </c>
      <c r="C28" s="131">
        <v>1580</v>
      </c>
      <c r="D28" s="132">
        <f>+'Dramakan hosqer'!C41</f>
        <v>1708</v>
      </c>
      <c r="E28" s="132">
        <f t="shared" si="0"/>
        <v>128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si="2"/>
        <v>4</v>
      </c>
      <c r="B29" s="222" t="str">
        <f>+'Dramakan hosqer'!B42</f>
        <v>Էլեկտրաէներգիայի գծով</v>
      </c>
      <c r="C29" s="131">
        <v>813.2</v>
      </c>
      <c r="D29" s="132">
        <f>+'Dramakan hosqer'!C42</f>
        <v>867.3</v>
      </c>
      <c r="E29" s="132">
        <f t="shared" si="0"/>
        <v>54.099999999999909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2"/>
        <v>5</v>
      </c>
      <c r="B30" s="222" t="str">
        <f>+'Dramakan hosqer'!B43</f>
        <v>Ջրմուղ-կոյուղու գծով</v>
      </c>
      <c r="C30" s="131">
        <v>470.4</v>
      </c>
      <c r="D30" s="132">
        <f>+'Dramakan hosqer'!C43</f>
        <v>373.1</v>
      </c>
      <c r="E30" s="132">
        <f t="shared" si="0"/>
        <v>-97.299999999999955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2"/>
        <v>6</v>
      </c>
      <c r="B31" s="222" t="str">
        <f>+'Dramakan hosqer'!B44</f>
        <v>Աղբահանության գծով</v>
      </c>
      <c r="C31" s="131">
        <v>31.2</v>
      </c>
      <c r="D31" s="132">
        <f>+'Dramakan hosqer'!C44</f>
        <v>31.5</v>
      </c>
      <c r="E31" s="132">
        <f t="shared" si="0"/>
        <v>0.30000000000000071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2"/>
        <v>7</v>
      </c>
      <c r="B32" s="222" t="str">
        <f>+'Dramakan hosqer'!B45</f>
        <v>Ախտաբանության գծով</v>
      </c>
      <c r="C32" s="131">
        <v>69</v>
      </c>
      <c r="D32" s="132">
        <f>+'Dramakan hosqer'!C45</f>
        <v>69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2"/>
        <v>8</v>
      </c>
      <c r="B33" s="222" t="str">
        <f>+'Dramakan hosqer'!B46</f>
        <v>Կապի գծով, այդ թվում`</v>
      </c>
      <c r="C33" s="131">
        <f>SUM(C34:C36)</f>
        <v>152.6</v>
      </c>
      <c r="D33" s="132">
        <f>SUM(D34:D36)</f>
        <v>164.6</v>
      </c>
      <c r="E33" s="132">
        <f t="shared" si="0"/>
        <v>12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>+A34+0.1</f>
        <v>8.1999999999999993</v>
      </c>
      <c r="B35" s="354" t="str">
        <f>+'Dramakan hosqer'!B48</f>
        <v>րոպեավճար</v>
      </c>
      <c r="C35" s="355">
        <v>35</v>
      </c>
      <c r="D35" s="356">
        <f>+'Dramakan hosqer'!C48</f>
        <v>47</v>
      </c>
      <c r="E35" s="357">
        <f t="shared" si="0"/>
        <v>12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>+A35+0.1</f>
        <v>8.2999999999999989</v>
      </c>
      <c r="B36" s="354" t="str">
        <f>+'Dramakan hosqer'!B49</f>
        <v>ինտերնետ կապ</v>
      </c>
      <c r="C36" s="355">
        <v>60</v>
      </c>
      <c r="D36" s="356">
        <f>+'Dramakan hosqer'!C49</f>
        <v>60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3">+A38+1</f>
        <v>11</v>
      </c>
      <c r="B39" s="222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3"/>
        <v>12</v>
      </c>
      <c r="B40" s="222" t="str">
        <f>+'Dramakan hosqer'!B53</f>
        <v>Փոքրարժեք կամ արագամաշ առարկաների գծով</v>
      </c>
      <c r="C40" s="131">
        <v>200</v>
      </c>
      <c r="D40" s="132">
        <f>+'Dramakan hosqer'!C53</f>
        <v>180</v>
      </c>
      <c r="E40" s="132">
        <f t="shared" si="0"/>
        <v>-20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3"/>
        <v>13</v>
      </c>
      <c r="B41" s="222" t="str">
        <f>+'Dramakan hosqer'!B54</f>
        <v>Ուսումնական նյութերի գծով</v>
      </c>
      <c r="C41" s="131">
        <v>320</v>
      </c>
      <c r="D41" s="132">
        <f>+'Dramakan hosqer'!C54</f>
        <v>250</v>
      </c>
      <c r="E41" s="132">
        <f t="shared" si="0"/>
        <v>-70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3"/>
        <v>14</v>
      </c>
      <c r="B42" s="222" t="str">
        <f>+'Dramakan hosqer'!B55</f>
        <v>Դեղորայքի գծով</v>
      </c>
      <c r="C42" s="131">
        <v>35</v>
      </c>
      <c r="D42" s="132">
        <f>+'Dramakan hosqer'!C55</f>
        <v>60</v>
      </c>
      <c r="E42" s="132">
        <f t="shared" si="0"/>
        <v>25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3"/>
        <v>15</v>
      </c>
      <c r="B43" s="222" t="str">
        <f>+'Dramakan hosqer'!B56</f>
        <v>Բուժ.ծառայության գծով</v>
      </c>
      <c r="C43" s="131">
        <v>120</v>
      </c>
      <c r="D43" s="132">
        <f>+'Dramakan hosqer'!C56</f>
        <v>140</v>
      </c>
      <c r="E43" s="132">
        <f t="shared" si="0"/>
        <v>20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3"/>
        <v>16</v>
      </c>
      <c r="B44" s="222" t="str">
        <f>+'Dramakan hosqer'!B57</f>
        <v>Ընթացիկ վերանորոգման գծով</v>
      </c>
      <c r="C44" s="131">
        <v>1000</v>
      </c>
      <c r="D44" s="132">
        <f>+'Dramakan hosqer'!C57</f>
        <v>0</v>
      </c>
      <c r="E44" s="132">
        <f t="shared" si="0"/>
        <v>-1000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3"/>
        <v>17</v>
      </c>
      <c r="B45" s="222" t="str">
        <f>+'Dramakan hosqer'!B58</f>
        <v>Ջեռուցման համակարգի սպասարկման գծով</v>
      </c>
      <c r="C45" s="131">
        <v>126.3</v>
      </c>
      <c r="D45" s="132">
        <f>+'Dramakan hosqer'!C58</f>
        <v>126.3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3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3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100</v>
      </c>
      <c r="D48" s="132">
        <f>+'Dramakan hosqer'!C61</f>
        <v>100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3"/>
        <v>21</v>
      </c>
      <c r="B49" s="222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50</v>
      </c>
      <c r="E49" s="132">
        <f t="shared" si="0"/>
        <v>-30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3"/>
        <v>22</v>
      </c>
      <c r="B50" s="222" t="str">
        <f>+'Dramakan hosqer'!B63</f>
        <v>Համակարգչային ծրագրի և կայքի սպասարկման գծով</v>
      </c>
      <c r="C50" s="131">
        <v>110</v>
      </c>
      <c r="D50" s="132">
        <f>+'Dramakan hosqer'!C63</f>
        <v>112</v>
      </c>
      <c r="E50" s="132">
        <f t="shared" si="0"/>
        <v>2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3"/>
        <v>23</v>
      </c>
      <c r="B51" s="222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3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3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3"/>
        <v>26</v>
      </c>
      <c r="B54" s="222" t="str">
        <f>+'Dramakan hosqer'!B67</f>
        <v>Վերապատրաստման գծով</v>
      </c>
      <c r="C54" s="131">
        <v>108</v>
      </c>
      <c r="D54" s="132">
        <f>+'Dramakan hosqer'!C67</f>
        <v>68.599999999999994</v>
      </c>
      <c r="E54" s="132">
        <f t="shared" si="0"/>
        <v>-39.400000000000006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3"/>
        <v>27</v>
      </c>
      <c r="B55" s="222" t="str">
        <f>+'Dramakan hosqer'!B68</f>
        <v>Ծառերի էտման գծով</v>
      </c>
      <c r="C55" s="131">
        <v>150</v>
      </c>
      <c r="D55" s="132">
        <f>+'Dramakan hosqer'!C68</f>
        <v>150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3"/>
        <v>28</v>
      </c>
      <c r="B56" s="222" t="s">
        <v>327</v>
      </c>
      <c r="C56" s="131">
        <v>100</v>
      </c>
      <c r="D56" s="131">
        <f>+'Dramakan hosqer'!C69</f>
        <v>50</v>
      </c>
      <c r="E56" s="131">
        <f t="shared" si="0"/>
        <v>-50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3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3"/>
        <v>30</v>
      </c>
      <c r="B58" s="222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3"/>
        <v>31</v>
      </c>
      <c r="B59" s="222" t="str">
        <f>+'Dramakan hosqer'!B72</f>
        <v>Կրակմարիչների լիցքավորում</v>
      </c>
      <c r="C59" s="131">
        <v>15</v>
      </c>
      <c r="D59" s="132">
        <f>+'Dramakan hosqer'!C72</f>
        <v>13.5</v>
      </c>
      <c r="E59" s="132">
        <f>D59-C59</f>
        <v>-1.5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3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>+A62+0.1</f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455</v>
      </c>
      <c r="D64" s="132">
        <f>+'Dramakan hosqer'!C77</f>
        <v>467.69999999999982</v>
      </c>
      <c r="E64" s="132">
        <f t="shared" si="0"/>
        <v>12.699999999999818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500</v>
      </c>
      <c r="D66" s="133">
        <f>+D67+D74</f>
        <v>275.89999999999998</v>
      </c>
      <c r="E66" s="133">
        <f t="shared" si="0"/>
        <v>-224.10000000000002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300</v>
      </c>
      <c r="D67" s="132">
        <f>SUM(D68:D73)</f>
        <v>275.89999999999998</v>
      </c>
      <c r="E67" s="132">
        <f t="shared" si="0"/>
        <v>-24.100000000000023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 t="shared" ref="A68:A73" si="4"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5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 t="shared" si="4"/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si="4"/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5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4"/>
        <v>1.4000000000000004</v>
      </c>
      <c r="B71" s="354" t="str">
        <f>+'Dramakan hosqer'!B84</f>
        <v>սպորտային գույք</v>
      </c>
      <c r="C71" s="355">
        <v>100</v>
      </c>
      <c r="D71" s="356">
        <f>+'Dramakan hosqer'!C84</f>
        <v>100</v>
      </c>
      <c r="E71" s="357">
        <f t="shared" si="5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4"/>
        <v>1.5000000000000004</v>
      </c>
      <c r="B72" s="354" t="s">
        <v>328</v>
      </c>
      <c r="C72" s="355">
        <v>200</v>
      </c>
      <c r="D72" s="356">
        <f>+'Dramakan hosqer'!C85</f>
        <v>175.9</v>
      </c>
      <c r="E72" s="357">
        <f>D72-C72</f>
        <v>-24.099999999999994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4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200</v>
      </c>
      <c r="D74" s="132">
        <f>SUM(D75:D77)</f>
        <v>0</v>
      </c>
      <c r="E74" s="131">
        <f>D74-C74</f>
        <v>-200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>
        <v>200</v>
      </c>
      <c r="D75" s="356">
        <f>+'Dramakan hosqer'!C88</f>
        <v>0</v>
      </c>
      <c r="E75" s="357">
        <f t="shared" si="5"/>
        <v>-200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5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5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138</v>
      </c>
      <c r="C78" s="128">
        <f>SUM(C79:C80)</f>
        <v>0</v>
      </c>
      <c r="D78" s="133">
        <f>SUM(D79:D80)</f>
        <v>1217.2</v>
      </c>
      <c r="E78" s="133">
        <f t="shared" si="5"/>
        <v>1217.2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3" t="str">
        <f>+'Dramakan hosqer'!B92</f>
        <v>Սննդի գծով</v>
      </c>
      <c r="C79" s="131"/>
      <c r="D79" s="132">
        <f>+'Dramakan hosqer'!C92</f>
        <v>1217.2</v>
      </c>
      <c r="E79" s="131">
        <f>D79-C79</f>
        <v>1217.2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>
      <c r="A80" s="38"/>
      <c r="B80" s="173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4351.7999999999956</v>
      </c>
      <c r="D81" s="133">
        <f>D6+D7-D22</f>
        <v>1990.8999999999942</v>
      </c>
      <c r="E81" s="133">
        <f t="shared" si="5"/>
        <v>-2360.9000000000015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4" t="str">
        <f>+'Ekamut-caxs'!D77</f>
        <v>Ս. Նազարեթյան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3" t="s">
        <v>89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1" t="str">
        <f>+'Ekamut-caxs'!D79</f>
        <v>Ա. Սարգսյան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89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C94" sqref="C9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0" t="s">
        <v>65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հ․132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141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289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146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7.9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 t="s">
        <v>325</v>
      </c>
      <c r="D17" s="21">
        <v>7.9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7.9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171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339.9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76.8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45.3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5.7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2353.6999999999998</v>
      </c>
      <c r="E54" s="21"/>
      <c r="F54" s="145">
        <f>SUM(D36:D53)</f>
        <v>467.7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2353.6999999999998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2821.3999999999996</v>
      </c>
      <c r="E59" s="116"/>
      <c r="F59" s="302">
        <f>+D59-D55</f>
        <v>467.69999999999982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290</v>
      </c>
      <c r="C62" s="115">
        <v>3451.7</v>
      </c>
      <c r="D62" s="465" t="s">
        <v>174</v>
      </c>
      <c r="E62" s="466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67" t="str">
        <f>+'Ekamut-caxs'!D77</f>
        <v>Ս. Նազարեթյան</v>
      </c>
      <c r="E64" s="46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68" t="s">
        <v>89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67" t="str">
        <f>+'Ekamut-caxs'!D79</f>
        <v>Ա. Սարգսյան</v>
      </c>
      <c r="E66" s="46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9" t="s">
        <v>89</v>
      </c>
      <c r="E67" s="46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C94" sqref="C94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1" t="s">
        <v>65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s="235" customFormat="1" ht="21.75" customHeight="1">
      <c r="A2" s="480" t="str">
        <f>+'Ekamut-caxs'!A13</f>
        <v xml:space="preserve">«Երևանի հ․132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35" customFormat="1" ht="21" customHeight="1">
      <c r="A3" s="480" t="s">
        <v>90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</row>
    <row r="4" spans="1:13" ht="21" customHeight="1"/>
    <row r="5" spans="1:13" s="239" customFormat="1" ht="19.5" customHeight="1">
      <c r="A5" s="477" t="s">
        <v>111</v>
      </c>
      <c r="B5" s="477" t="s">
        <v>91</v>
      </c>
      <c r="C5" s="478" t="s">
        <v>92</v>
      </c>
      <c r="D5" s="478"/>
      <c r="E5" s="478"/>
      <c r="F5" s="478"/>
      <c r="G5" s="478" t="s">
        <v>93</v>
      </c>
      <c r="H5" s="478"/>
      <c r="I5" s="478"/>
      <c r="J5" s="478"/>
      <c r="K5" s="478" t="s">
        <v>131</v>
      </c>
      <c r="L5" s="478"/>
      <c r="M5" s="478"/>
    </row>
    <row r="6" spans="1:13" s="241" customFormat="1" ht="51" customHeight="1">
      <c r="A6" s="477"/>
      <c r="B6" s="477"/>
      <c r="C6" s="240" t="s">
        <v>224</v>
      </c>
      <c r="D6" s="240" t="s">
        <v>210</v>
      </c>
      <c r="E6" s="240" t="s">
        <v>299</v>
      </c>
      <c r="F6" s="240" t="s">
        <v>300</v>
      </c>
      <c r="G6" s="240" t="s">
        <v>225</v>
      </c>
      <c r="H6" s="240" t="s">
        <v>210</v>
      </c>
      <c r="I6" s="240" t="s">
        <v>301</v>
      </c>
      <c r="J6" s="240" t="s">
        <v>300</v>
      </c>
      <c r="K6" s="240" t="s">
        <v>224</v>
      </c>
      <c r="L6" s="240" t="s">
        <v>299</v>
      </c>
      <c r="M6" s="240" t="s">
        <v>300</v>
      </c>
    </row>
    <row r="7" spans="1:13" ht="19.5" customHeight="1">
      <c r="A7" s="242">
        <v>1</v>
      </c>
      <c r="B7" s="243" t="s">
        <v>94</v>
      </c>
      <c r="C7" s="244">
        <v>2252</v>
      </c>
      <c r="D7" s="244">
        <v>323612.40000000002</v>
      </c>
      <c r="E7" s="246">
        <v>2467</v>
      </c>
      <c r="F7" s="246">
        <f>IF((E7&lt;10000), E7*143.7, E7*107.1)</f>
        <v>354507.89999999997</v>
      </c>
      <c r="G7" s="438">
        <v>1131</v>
      </c>
      <c r="H7" s="439">
        <v>58196</v>
      </c>
      <c r="I7" s="245">
        <v>1612.42</v>
      </c>
      <c r="J7" s="246">
        <v>83642.42</v>
      </c>
      <c r="K7" s="245">
        <v>100</v>
      </c>
      <c r="L7" s="245">
        <v>170</v>
      </c>
      <c r="M7" s="246">
        <f t="shared" ref="M7:M18" si="0">+L7*200.47</f>
        <v>34079.9</v>
      </c>
    </row>
    <row r="8" spans="1:13" ht="19.5" customHeight="1">
      <c r="A8" s="242">
        <v>2</v>
      </c>
      <c r="B8" s="243" t="s">
        <v>95</v>
      </c>
      <c r="C8" s="244">
        <v>1784</v>
      </c>
      <c r="D8" s="244">
        <v>256360.8</v>
      </c>
      <c r="E8" s="246">
        <v>2367</v>
      </c>
      <c r="F8" s="246">
        <f t="shared" ref="F8:F18" si="1">IF((E8&lt;10000), E8*143.7, E8*107.1)</f>
        <v>340137.89999999997</v>
      </c>
      <c r="G8" s="438">
        <v>1169</v>
      </c>
      <c r="H8" s="439">
        <v>60066</v>
      </c>
      <c r="I8" s="245">
        <v>1416.62</v>
      </c>
      <c r="J8" s="246">
        <v>73491.039999999994</v>
      </c>
      <c r="K8" s="245">
        <v>155</v>
      </c>
      <c r="L8" s="245">
        <v>222</v>
      </c>
      <c r="M8" s="246">
        <f t="shared" si="0"/>
        <v>44504.34</v>
      </c>
    </row>
    <row r="9" spans="1:13" ht="19.5" customHeight="1">
      <c r="A9" s="242">
        <v>3</v>
      </c>
      <c r="B9" s="243" t="s">
        <v>96</v>
      </c>
      <c r="C9" s="244">
        <v>1515</v>
      </c>
      <c r="D9" s="244">
        <v>217705.5</v>
      </c>
      <c r="E9" s="246">
        <v>1347</v>
      </c>
      <c r="F9" s="246">
        <f t="shared" si="1"/>
        <v>193563.9</v>
      </c>
      <c r="G9" s="438">
        <v>1355</v>
      </c>
      <c r="H9" s="439">
        <v>69488</v>
      </c>
      <c r="I9" s="245">
        <v>1443</v>
      </c>
      <c r="J9" s="246">
        <v>74950</v>
      </c>
      <c r="K9" s="245">
        <v>152</v>
      </c>
      <c r="L9" s="245"/>
      <c r="M9" s="246">
        <f t="shared" si="0"/>
        <v>0</v>
      </c>
    </row>
    <row r="10" spans="1:13" ht="19.5" customHeight="1">
      <c r="A10" s="242">
        <v>4</v>
      </c>
      <c r="B10" s="243" t="s">
        <v>97</v>
      </c>
      <c r="C10" s="248">
        <v>152</v>
      </c>
      <c r="D10" s="248">
        <v>21842.400000000001</v>
      </c>
      <c r="E10" s="246">
        <v>299</v>
      </c>
      <c r="F10" s="246">
        <f t="shared" si="1"/>
        <v>42966.299999999996</v>
      </c>
      <c r="G10" s="438">
        <v>1147</v>
      </c>
      <c r="H10" s="246">
        <v>58964</v>
      </c>
      <c r="I10" s="245">
        <v>1327</v>
      </c>
      <c r="J10" s="246">
        <v>68995</v>
      </c>
      <c r="K10" s="245">
        <v>108</v>
      </c>
      <c r="L10" s="245"/>
      <c r="M10" s="246">
        <f t="shared" si="0"/>
        <v>0</v>
      </c>
    </row>
    <row r="11" spans="1:13" ht="19.5" customHeight="1">
      <c r="A11" s="242">
        <v>5</v>
      </c>
      <c r="B11" s="243" t="s">
        <v>98</v>
      </c>
      <c r="C11" s="248">
        <v>125</v>
      </c>
      <c r="D11" s="248">
        <v>17962.5</v>
      </c>
      <c r="E11" s="246">
        <v>134</v>
      </c>
      <c r="F11" s="246">
        <f t="shared" si="1"/>
        <v>19255.8</v>
      </c>
      <c r="G11" s="438">
        <v>1186</v>
      </c>
      <c r="H11" s="246">
        <v>60366</v>
      </c>
      <c r="I11" s="245">
        <v>1176.6199999999999</v>
      </c>
      <c r="J11" s="246">
        <v>61232.04</v>
      </c>
      <c r="K11" s="245">
        <v>217</v>
      </c>
      <c r="L11" s="245">
        <v>23</v>
      </c>
      <c r="M11" s="246">
        <f t="shared" si="0"/>
        <v>4610.8100000000004</v>
      </c>
    </row>
    <row r="12" spans="1:13" ht="19.5" customHeight="1">
      <c r="A12" s="242">
        <v>6</v>
      </c>
      <c r="B12" s="243" t="s">
        <v>99</v>
      </c>
      <c r="C12" s="248">
        <v>117</v>
      </c>
      <c r="D12" s="248">
        <v>16812.900000000001</v>
      </c>
      <c r="E12" s="246">
        <v>148</v>
      </c>
      <c r="F12" s="246">
        <f t="shared" si="1"/>
        <v>21267.599999999999</v>
      </c>
      <c r="G12" s="438">
        <v>982</v>
      </c>
      <c r="H12" s="246">
        <v>50558</v>
      </c>
      <c r="I12" s="245">
        <v>1332</v>
      </c>
      <c r="J12" s="246">
        <v>69361</v>
      </c>
      <c r="K12" s="245">
        <v>215</v>
      </c>
      <c r="L12" s="245">
        <v>228</v>
      </c>
      <c r="M12" s="246">
        <f t="shared" si="0"/>
        <v>45707.159999999996</v>
      </c>
    </row>
    <row r="13" spans="1:13" ht="19.5" customHeight="1">
      <c r="A13" s="242">
        <v>7</v>
      </c>
      <c r="B13" s="243" t="s">
        <v>100</v>
      </c>
      <c r="C13" s="248">
        <v>119</v>
      </c>
      <c r="D13" s="248">
        <v>17100.3</v>
      </c>
      <c r="E13" s="246">
        <v>115</v>
      </c>
      <c r="F13" s="246">
        <f t="shared" si="1"/>
        <v>16525.5</v>
      </c>
      <c r="G13" s="438">
        <v>1041</v>
      </c>
      <c r="H13" s="246">
        <v>53739</v>
      </c>
      <c r="I13" s="245">
        <v>1565.72</v>
      </c>
      <c r="J13" s="246">
        <v>81939.509999999995</v>
      </c>
      <c r="K13" s="245">
        <v>169</v>
      </c>
      <c r="L13" s="245">
        <v>238</v>
      </c>
      <c r="M13" s="246">
        <f>+L13*200.47</f>
        <v>47711.86</v>
      </c>
    </row>
    <row r="14" spans="1:13" ht="19.5" customHeight="1">
      <c r="A14" s="242">
        <v>8</v>
      </c>
      <c r="B14" s="249" t="s">
        <v>101</v>
      </c>
      <c r="C14" s="248">
        <v>104</v>
      </c>
      <c r="D14" s="248">
        <v>14944.8</v>
      </c>
      <c r="E14" s="246">
        <v>100</v>
      </c>
      <c r="F14" s="246">
        <f t="shared" si="1"/>
        <v>14369.999999999998</v>
      </c>
      <c r="G14" s="438">
        <v>1034</v>
      </c>
      <c r="H14" s="246">
        <v>53769</v>
      </c>
      <c r="I14" s="245">
        <v>1322</v>
      </c>
      <c r="J14" s="246">
        <v>68637</v>
      </c>
      <c r="K14" s="245">
        <v>254</v>
      </c>
      <c r="L14" s="245">
        <v>253</v>
      </c>
      <c r="M14" s="246">
        <f t="shared" si="0"/>
        <v>50718.909999999996</v>
      </c>
    </row>
    <row r="15" spans="1:13" ht="19.5" customHeight="1">
      <c r="A15" s="242">
        <v>9</v>
      </c>
      <c r="B15" s="249" t="s">
        <v>102</v>
      </c>
      <c r="C15" s="248">
        <v>120</v>
      </c>
      <c r="D15" s="248">
        <v>17244</v>
      </c>
      <c r="E15" s="246">
        <v>120</v>
      </c>
      <c r="F15" s="246">
        <f t="shared" si="1"/>
        <v>17244</v>
      </c>
      <c r="G15" s="438">
        <v>1154</v>
      </c>
      <c r="H15" s="246">
        <v>60353</v>
      </c>
      <c r="I15" s="245">
        <v>1257.18</v>
      </c>
      <c r="J15" s="246">
        <v>65675.39</v>
      </c>
      <c r="K15" s="245">
        <v>177</v>
      </c>
      <c r="L15" s="245">
        <v>35</v>
      </c>
      <c r="M15" s="246">
        <f t="shared" si="0"/>
        <v>7016.45</v>
      </c>
    </row>
    <row r="16" spans="1:13" ht="19.5" customHeight="1">
      <c r="A16" s="242">
        <v>10</v>
      </c>
      <c r="B16" s="249" t="s">
        <v>103</v>
      </c>
      <c r="C16" s="248">
        <v>480</v>
      </c>
      <c r="D16" s="248">
        <v>68976</v>
      </c>
      <c r="E16" s="246">
        <v>172</v>
      </c>
      <c r="F16" s="246">
        <f t="shared" si="1"/>
        <v>24716.399999999998</v>
      </c>
      <c r="G16" s="245">
        <v>1438</v>
      </c>
      <c r="H16" s="246">
        <v>75024</v>
      </c>
      <c r="I16" s="245">
        <v>1528.26</v>
      </c>
      <c r="J16" s="246">
        <v>79801.740000000005</v>
      </c>
      <c r="K16" s="245">
        <v>229</v>
      </c>
      <c r="L16" s="245">
        <v>372</v>
      </c>
      <c r="M16" s="246">
        <f t="shared" si="0"/>
        <v>74574.84</v>
      </c>
    </row>
    <row r="17" spans="1:13" ht="19.5" customHeight="1">
      <c r="A17" s="242">
        <v>11</v>
      </c>
      <c r="B17" s="249" t="s">
        <v>104</v>
      </c>
      <c r="C17" s="248">
        <v>1545</v>
      </c>
      <c r="D17" s="248">
        <v>222016.5</v>
      </c>
      <c r="E17" s="246">
        <f>+C7</f>
        <v>2252</v>
      </c>
      <c r="F17" s="246">
        <f t="shared" si="1"/>
        <v>323612.39999999997</v>
      </c>
      <c r="G17" s="247">
        <v>1475</v>
      </c>
      <c r="H17" s="248">
        <v>76761</v>
      </c>
      <c r="I17" s="245">
        <f>+G7</f>
        <v>1131</v>
      </c>
      <c r="J17" s="246">
        <f>+I17*53.48</f>
        <v>60485.88</v>
      </c>
      <c r="K17" s="245">
        <v>281</v>
      </c>
      <c r="L17" s="245">
        <f>+K7</f>
        <v>100</v>
      </c>
      <c r="M17" s="246">
        <f t="shared" si="0"/>
        <v>20047</v>
      </c>
    </row>
    <row r="18" spans="1:13" ht="19.5" customHeight="1">
      <c r="A18" s="242">
        <v>12</v>
      </c>
      <c r="B18" s="249" t="s">
        <v>105</v>
      </c>
      <c r="C18" s="248">
        <v>2365</v>
      </c>
      <c r="D18" s="248">
        <v>339850.5</v>
      </c>
      <c r="E18" s="246">
        <f>+C18</f>
        <v>2365</v>
      </c>
      <c r="F18" s="246">
        <f t="shared" si="1"/>
        <v>339850.5</v>
      </c>
      <c r="G18" s="247">
        <v>1478</v>
      </c>
      <c r="H18" s="248">
        <v>76783</v>
      </c>
      <c r="I18" s="245">
        <f>+G18</f>
        <v>1478</v>
      </c>
      <c r="J18" s="246">
        <f>+I18*53.48</f>
        <v>79043.44</v>
      </c>
      <c r="K18" s="245">
        <v>220</v>
      </c>
      <c r="L18" s="245">
        <f>+K18</f>
        <v>220</v>
      </c>
      <c r="M18" s="246">
        <f t="shared" si="0"/>
        <v>44103.4</v>
      </c>
    </row>
    <row r="19" spans="1:13" ht="32.25" customHeight="1">
      <c r="A19" s="251"/>
      <c r="B19" s="238" t="s">
        <v>87</v>
      </c>
      <c r="C19" s="252">
        <f t="shared" ref="C19:K19" si="2">SUM(C7:C18)</f>
        <v>10678</v>
      </c>
      <c r="D19" s="253">
        <f t="shared" si="2"/>
        <v>1534428.6</v>
      </c>
      <c r="E19" s="252">
        <f t="shared" si="2"/>
        <v>11886</v>
      </c>
      <c r="F19" s="253">
        <f>SUM(F7:F18)</f>
        <v>1708018.2</v>
      </c>
      <c r="G19" s="252">
        <f>SUM(G7:G18)</f>
        <v>14590</v>
      </c>
      <c r="H19" s="253">
        <f>SUM(H7:H18)</f>
        <v>754067</v>
      </c>
      <c r="I19" s="252">
        <f>SUM(I7:I18)</f>
        <v>16589.82</v>
      </c>
      <c r="J19" s="253">
        <f>SUM(J7:J18)</f>
        <v>867254.46</v>
      </c>
      <c r="K19" s="252">
        <f t="shared" si="2"/>
        <v>2277</v>
      </c>
      <c r="L19" s="252">
        <f>SUM(L7:L18)</f>
        <v>1861</v>
      </c>
      <c r="M19" s="253">
        <f>SUM(M7:M18)</f>
        <v>373074.67000000004</v>
      </c>
    </row>
    <row r="20" spans="1:13" ht="21.75" customHeight="1">
      <c r="B20" s="254"/>
      <c r="C20" s="255"/>
      <c r="D20" s="256"/>
      <c r="E20" s="255"/>
      <c r="F20" s="256">
        <f>ROUND(F19/1000,1)</f>
        <v>1708</v>
      </c>
      <c r="G20" s="255"/>
      <c r="H20" s="256"/>
      <c r="I20" s="255"/>
      <c r="J20" s="256">
        <f>ROUND(J19/1000,1)</f>
        <v>867.3</v>
      </c>
      <c r="K20" s="255"/>
      <c r="L20" s="255"/>
      <c r="M20" s="256">
        <f>ROUND(M19/1000,1)</f>
        <v>373.1</v>
      </c>
    </row>
    <row r="21" spans="1:13" ht="33.75" customHeight="1" thickBot="1">
      <c r="B21" s="484" t="s">
        <v>226</v>
      </c>
      <c r="C21" s="484"/>
      <c r="D21" s="484"/>
      <c r="E21" s="257"/>
      <c r="F21" s="258"/>
      <c r="H21" s="257"/>
      <c r="M21" s="256"/>
    </row>
    <row r="22" spans="1:13" s="235" customFormat="1" ht="49.5" customHeight="1">
      <c r="A22" s="259"/>
      <c r="B22" s="260" t="s">
        <v>135</v>
      </c>
      <c r="C22" s="261" t="s">
        <v>136</v>
      </c>
      <c r="D22" s="261" t="s">
        <v>227</v>
      </c>
      <c r="E22" s="261" t="s">
        <v>227</v>
      </c>
      <c r="F22" s="262" t="s">
        <v>227</v>
      </c>
      <c r="G22" s="261" t="s">
        <v>136</v>
      </c>
      <c r="H22" s="261" t="s">
        <v>227</v>
      </c>
      <c r="I22" s="261" t="s">
        <v>227</v>
      </c>
      <c r="J22" s="263" t="s">
        <v>227</v>
      </c>
      <c r="K22" s="261" t="s">
        <v>136</v>
      </c>
      <c r="L22" s="261" t="s">
        <v>227</v>
      </c>
      <c r="M22" s="264" t="s">
        <v>227</v>
      </c>
    </row>
    <row r="23" spans="1:13" ht="23.25" customHeight="1">
      <c r="A23" s="265">
        <v>1</v>
      </c>
      <c r="B23" s="266"/>
      <c r="C23" s="250"/>
      <c r="D23" s="250" t="s">
        <v>227</v>
      </c>
      <c r="E23" s="250" t="s">
        <v>227</v>
      </c>
      <c r="F23" s="267"/>
      <c r="G23" s="268"/>
      <c r="H23" s="250" t="s">
        <v>227</v>
      </c>
      <c r="I23" s="250" t="s">
        <v>227</v>
      </c>
      <c r="J23" s="269"/>
      <c r="K23" s="268"/>
      <c r="L23" s="250" t="s">
        <v>227</v>
      </c>
      <c r="M23" s="270"/>
    </row>
    <row r="24" spans="1:13" ht="23.25" customHeight="1">
      <c r="A24" s="265">
        <v>2</v>
      </c>
      <c r="B24" s="266"/>
      <c r="C24" s="250"/>
      <c r="D24" s="250" t="s">
        <v>227</v>
      </c>
      <c r="E24" s="250" t="s">
        <v>227</v>
      </c>
      <c r="F24" s="267"/>
      <c r="G24" s="268"/>
      <c r="H24" s="250" t="s">
        <v>227</v>
      </c>
      <c r="I24" s="250" t="s">
        <v>227</v>
      </c>
      <c r="J24" s="269"/>
      <c r="K24" s="268"/>
      <c r="L24" s="250" t="s">
        <v>227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227</v>
      </c>
      <c r="E25" s="273" t="s">
        <v>227</v>
      </c>
      <c r="F25" s="274"/>
      <c r="G25" s="275"/>
      <c r="H25" s="273" t="s">
        <v>227</v>
      </c>
      <c r="I25" s="273" t="s">
        <v>227</v>
      </c>
      <c r="J25" s="274"/>
      <c r="K25" s="275"/>
      <c r="L25" s="273" t="s">
        <v>227</v>
      </c>
      <c r="M25" s="276"/>
    </row>
    <row r="26" spans="1:13" s="235" customFormat="1" ht="24" customHeight="1">
      <c r="A26" s="277"/>
      <c r="B26" s="278" t="s">
        <v>67</v>
      </c>
      <c r="C26" s="253" t="s">
        <v>227</v>
      </c>
      <c r="D26" s="253" t="s">
        <v>227</v>
      </c>
      <c r="E26" s="253" t="s">
        <v>227</v>
      </c>
      <c r="F26" s="279">
        <f>SUM(F23:F25)</f>
        <v>0</v>
      </c>
      <c r="G26" s="280" t="s">
        <v>227</v>
      </c>
      <c r="H26" s="253" t="s">
        <v>227</v>
      </c>
      <c r="I26" s="253" t="s">
        <v>227</v>
      </c>
      <c r="J26" s="279">
        <f>SUM(J23:J25)</f>
        <v>0</v>
      </c>
      <c r="K26" s="280" t="s">
        <v>227</v>
      </c>
      <c r="L26" s="253" t="s">
        <v>227</v>
      </c>
      <c r="M26" s="281">
        <f>SUM(M23:M25)</f>
        <v>0</v>
      </c>
    </row>
    <row r="27" spans="1:13" s="235" customFormat="1" ht="27" customHeight="1" thickBot="1">
      <c r="A27" s="282"/>
      <c r="B27" s="283" t="s">
        <v>228</v>
      </c>
      <c r="C27" s="284"/>
      <c r="D27" s="284" t="s">
        <v>227</v>
      </c>
      <c r="E27" s="284" t="s">
        <v>227</v>
      </c>
      <c r="F27" s="285">
        <f>+F20-F26</f>
        <v>1708</v>
      </c>
      <c r="G27" s="286" t="s">
        <v>227</v>
      </c>
      <c r="H27" s="284" t="s">
        <v>227</v>
      </c>
      <c r="I27" s="284" t="s">
        <v>227</v>
      </c>
      <c r="J27" s="285">
        <f>J20-J26</f>
        <v>867.3</v>
      </c>
      <c r="K27" s="286" t="s">
        <v>227</v>
      </c>
      <c r="L27" s="284" t="s">
        <v>227</v>
      </c>
      <c r="M27" s="287">
        <f>M20-M26</f>
        <v>373.1</v>
      </c>
    </row>
    <row r="28" spans="1:13" s="235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0" t="s">
        <v>2</v>
      </c>
      <c r="D30" s="480"/>
      <c r="E30" s="236"/>
      <c r="F30" s="236"/>
      <c r="G30" s="485"/>
      <c r="H30" s="485"/>
      <c r="I30" s="292"/>
      <c r="J30" s="482" t="str">
        <f>+'Ekamut-caxs'!D77</f>
        <v>Ս. Նազարեթյան</v>
      </c>
      <c r="K30" s="482"/>
      <c r="M30" s="258"/>
    </row>
    <row r="31" spans="1:13" s="235" customFormat="1">
      <c r="C31" s="293"/>
      <c r="D31" s="293"/>
      <c r="E31" s="294"/>
      <c r="F31" s="294"/>
      <c r="G31" s="483" t="s">
        <v>88</v>
      </c>
      <c r="H31" s="483"/>
      <c r="I31" s="295"/>
      <c r="J31" s="483" t="s">
        <v>106</v>
      </c>
      <c r="K31" s="483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2"/>
      <c r="H32" s="482"/>
      <c r="I32" s="297"/>
      <c r="J32" s="482" t="str">
        <f>+'Ekamut-caxs'!D79</f>
        <v>Ա. Սարգսյան</v>
      </c>
      <c r="K32" s="482"/>
    </row>
    <row r="33" spans="3:13" s="235" customFormat="1">
      <c r="C33" s="257"/>
      <c r="D33" s="257"/>
      <c r="G33" s="483" t="s">
        <v>88</v>
      </c>
      <c r="H33" s="483"/>
      <c r="I33" s="295"/>
      <c r="J33" s="483" t="s">
        <v>106</v>
      </c>
      <c r="K33" s="483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229</v>
      </c>
      <c r="I35" s="300" t="s">
        <v>109</v>
      </c>
      <c r="J35" s="301" t="s">
        <v>197</v>
      </c>
      <c r="K35" s="301"/>
      <c r="L35" s="301" t="s">
        <v>196</v>
      </c>
      <c r="M35" s="301" t="s">
        <v>193</v>
      </c>
    </row>
    <row r="36" spans="3:13" ht="16.5" customHeight="1">
      <c r="C36" s="299" t="s">
        <v>110</v>
      </c>
      <c r="D36" s="299"/>
      <c r="E36" s="299" t="s">
        <v>108</v>
      </c>
      <c r="F36" s="299" t="s">
        <v>199</v>
      </c>
      <c r="I36" s="479" t="s">
        <v>201</v>
      </c>
      <c r="J36" s="479"/>
      <c r="K36" s="301"/>
      <c r="L36" s="479" t="s">
        <v>230</v>
      </c>
      <c r="M36" s="479"/>
    </row>
    <row r="37" spans="3:13">
      <c r="C37" s="299"/>
      <c r="D37" s="299"/>
      <c r="E37" s="479" t="s">
        <v>200</v>
      </c>
      <c r="F37" s="479"/>
      <c r="I37" s="479"/>
      <c r="J37" s="479"/>
      <c r="K37" s="301"/>
      <c r="L37" s="479"/>
      <c r="M37" s="479"/>
    </row>
    <row r="38" spans="3:13">
      <c r="C38" s="299"/>
      <c r="D38" s="299"/>
      <c r="E38" s="479"/>
      <c r="F38" s="479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94" sqref="C9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65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5" t="str">
        <f>+'Ekamut-caxs'!A13</f>
        <v xml:space="preserve">«Երևանի հ․132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73" t="s">
        <v>291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3"/>
      <c r="P3" s="183"/>
      <c r="Q3" s="183"/>
    </row>
    <row r="4" spans="1:17" ht="16.5">
      <c r="N4" s="195" t="s">
        <v>0</v>
      </c>
    </row>
    <row r="5" spans="1:17" ht="13.5" customHeight="1">
      <c r="A5" s="493" t="s">
        <v>139</v>
      </c>
      <c r="B5" s="493" t="s">
        <v>66</v>
      </c>
      <c r="C5" s="342"/>
      <c r="D5" s="494" t="s">
        <v>259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140</v>
      </c>
    </row>
    <row r="6" spans="1:17" ht="106.5" customHeight="1">
      <c r="A6" s="493"/>
      <c r="B6" s="493"/>
      <c r="C6" s="174" t="s">
        <v>292</v>
      </c>
      <c r="D6" s="174" t="s">
        <v>238</v>
      </c>
      <c r="E6" s="174" t="s">
        <v>239</v>
      </c>
      <c r="F6" s="174" t="s">
        <v>240</v>
      </c>
      <c r="G6" s="147" t="s">
        <v>241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236</v>
      </c>
      <c r="M6" s="103" t="s">
        <v>258</v>
      </c>
      <c r="N6" s="492"/>
    </row>
    <row r="7" spans="1:17" ht="27.75" customHeight="1">
      <c r="A7" s="147">
        <v>1</v>
      </c>
      <c r="B7" s="175" t="s">
        <v>187</v>
      </c>
      <c r="C7" s="176">
        <v>38777.800000000003</v>
      </c>
      <c r="D7" s="176">
        <v>7378</v>
      </c>
      <c r="E7" s="176"/>
      <c r="F7" s="176">
        <f>IF(E7&gt;0,C16, 0)</f>
        <v>0</v>
      </c>
      <c r="G7" s="176">
        <v>124</v>
      </c>
      <c r="H7" s="227">
        <v>350</v>
      </c>
      <c r="I7" s="176"/>
      <c r="J7" s="227">
        <v>55.2</v>
      </c>
      <c r="K7" s="176"/>
      <c r="L7" s="176">
        <v>2951.1</v>
      </c>
      <c r="M7" s="176"/>
      <c r="N7" s="177">
        <f>ROUND(SUM(C7:M7),1)</f>
        <v>49636.1</v>
      </c>
    </row>
    <row r="8" spans="1:17" ht="35.25" customHeight="1">
      <c r="A8" s="147">
        <v>2</v>
      </c>
      <c r="B8" s="194" t="s">
        <v>86</v>
      </c>
      <c r="C8" s="148" t="s">
        <v>180</v>
      </c>
      <c r="D8" s="176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7">
        <f>ROUND(SUM(C8:M8),1)</f>
        <v>0</v>
      </c>
    </row>
    <row r="9" spans="1:17" s="149" customFormat="1" ht="34.5" customHeight="1">
      <c r="A9" s="178"/>
      <c r="B9" s="179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0">
        <f>ROUND(SUM(N7:N8),1)</f>
        <v>49636.1</v>
      </c>
    </row>
    <row r="10" spans="1:17" s="149" customFormat="1" ht="18.75" customHeight="1">
      <c r="B10" s="234">
        <v>3688.9319999999998</v>
      </c>
      <c r="C10" s="151">
        <f>+B10*2</f>
        <v>7377.8639999999996</v>
      </c>
      <c r="D10" s="151"/>
      <c r="E10" s="152"/>
      <c r="F10" s="152"/>
      <c r="G10" s="152"/>
      <c r="H10" s="233">
        <v>4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448"/>
      <c r="C11" s="123"/>
      <c r="D11" s="123"/>
      <c r="E11" s="157"/>
      <c r="F11" s="157"/>
      <c r="G11" s="158"/>
      <c r="H11" s="78"/>
      <c r="I11" s="78"/>
      <c r="J11" s="123"/>
      <c r="K11" s="488"/>
      <c r="L11" s="488"/>
      <c r="M11" s="488"/>
      <c r="N11" s="159"/>
    </row>
    <row r="12" spans="1:17" s="149" customFormat="1" ht="69" customHeight="1">
      <c r="B12" s="489" t="s">
        <v>194</v>
      </c>
      <c r="C12" s="490"/>
      <c r="D12" s="158"/>
      <c r="G12" s="123"/>
      <c r="H12" s="123"/>
      <c r="I12" s="489" t="s">
        <v>195</v>
      </c>
      <c r="J12" s="490"/>
      <c r="K12" s="123"/>
      <c r="L12" s="123"/>
      <c r="M12" s="123"/>
      <c r="N12" s="123"/>
    </row>
    <row r="13" spans="1:17" s="149" customFormat="1" ht="40.5">
      <c r="B13" s="181" t="s">
        <v>176</v>
      </c>
      <c r="C13" s="182" t="s">
        <v>220</v>
      </c>
      <c r="D13" s="160"/>
      <c r="G13" s="160"/>
      <c r="H13" s="160"/>
      <c r="I13" s="181" t="s">
        <v>176</v>
      </c>
      <c r="J13" s="182" t="s">
        <v>222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221</v>
      </c>
      <c r="E14" s="84"/>
      <c r="H14" s="311"/>
      <c r="I14" s="191">
        <v>119600</v>
      </c>
      <c r="J14" s="193">
        <v>856.1</v>
      </c>
      <c r="K14" s="163" t="s">
        <v>223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293</v>
      </c>
      <c r="E15" s="84"/>
      <c r="H15" s="311"/>
      <c r="I15" s="191">
        <v>119600</v>
      </c>
      <c r="J15" s="193">
        <v>732.1</v>
      </c>
      <c r="K15" s="163" t="s">
        <v>294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242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242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7"/>
      <c r="E18" s="497"/>
      <c r="F18" s="205"/>
      <c r="G18" s="205"/>
      <c r="H18" s="486" t="str">
        <f>+'Ekamut-caxs'!D77</f>
        <v>Ս. Նազարեթյան</v>
      </c>
      <c r="I18" s="486"/>
      <c r="J18" s="486"/>
      <c r="K18" s="168"/>
      <c r="L18" s="168"/>
    </row>
    <row r="19" spans="2:12" s="169" customFormat="1" ht="17.25" customHeight="1">
      <c r="B19" s="206"/>
      <c r="C19" s="207"/>
      <c r="D19" s="498" t="s">
        <v>88</v>
      </c>
      <c r="E19" s="498"/>
      <c r="F19" s="208"/>
      <c r="G19" s="209"/>
      <c r="H19" s="487" t="s">
        <v>89</v>
      </c>
      <c r="I19" s="487"/>
      <c r="J19" s="487"/>
      <c r="K19" s="170"/>
      <c r="L19" s="170"/>
    </row>
    <row r="20" spans="2:12" s="167" customFormat="1" ht="24.75" customHeight="1">
      <c r="B20" s="210" t="s">
        <v>6</v>
      </c>
      <c r="C20" s="204"/>
      <c r="D20" s="497"/>
      <c r="E20" s="497"/>
      <c r="F20" s="211"/>
      <c r="G20" s="211"/>
      <c r="H20" s="486" t="str">
        <f>+'Ekamut-caxs'!D79</f>
        <v>Ա. Սարգսյան</v>
      </c>
      <c r="I20" s="486"/>
      <c r="J20" s="486"/>
      <c r="K20" s="168"/>
      <c r="L20" s="168"/>
    </row>
    <row r="21" spans="2:12" s="169" customFormat="1" ht="18.75" customHeight="1">
      <c r="B21" s="207"/>
      <c r="C21" s="207"/>
      <c r="D21" s="498" t="s">
        <v>88</v>
      </c>
      <c r="E21" s="498"/>
      <c r="F21" s="208"/>
      <c r="G21" s="209"/>
      <c r="H21" s="487" t="s">
        <v>89</v>
      </c>
      <c r="I21" s="487"/>
      <c r="J21" s="487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C94" sqref="C9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2" t="s">
        <v>65</v>
      </c>
      <c r="B1" s="502"/>
      <c r="C1" s="502"/>
      <c r="D1" s="502"/>
    </row>
    <row r="2" spans="1:4" ht="24.75" customHeight="1">
      <c r="A2" s="503" t="str">
        <f>+'Ekamut-caxs'!A13:D13</f>
        <v xml:space="preserve">«Երևանի հ․132 մսուր-մանկապարտեզ» ՀՈԱԿ-ի </v>
      </c>
      <c r="B2" s="503"/>
      <c r="C2" s="503"/>
      <c r="D2" s="503"/>
    </row>
    <row r="3" spans="1:4" ht="39.75" customHeight="1">
      <c r="A3" s="503" t="s">
        <v>295</v>
      </c>
      <c r="B3" s="503"/>
      <c r="C3" s="503"/>
      <c r="D3" s="503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234</v>
      </c>
    </row>
    <row r="7" spans="1:4" s="30" customFormat="1" ht="32.25" customHeight="1">
      <c r="A7" s="306">
        <v>1</v>
      </c>
      <c r="B7" s="307" t="s">
        <v>313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122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269</v>
      </c>
      <c r="C11" s="308"/>
      <c r="D11" s="308"/>
    </row>
    <row r="12" spans="1:4" ht="16.5" customHeight="1">
      <c r="A12" s="308">
        <v>1.5</v>
      </c>
      <c r="B12" s="309" t="s">
        <v>270</v>
      </c>
      <c r="C12" s="308"/>
      <c r="D12" s="308"/>
    </row>
    <row r="13" spans="1:4" s="30" customFormat="1" ht="27.75" customHeight="1">
      <c r="A13" s="306">
        <v>2</v>
      </c>
      <c r="B13" s="395" t="s">
        <v>316</v>
      </c>
      <c r="C13" s="306">
        <f>SUM(C14:C18)</f>
        <v>1</v>
      </c>
      <c r="D13" s="306">
        <f>SUM(D14:D18)</f>
        <v>33</v>
      </c>
    </row>
    <row r="14" spans="1:4" ht="16.5" customHeight="1">
      <c r="A14" s="308">
        <v>2.1</v>
      </c>
      <c r="B14" s="309" t="s">
        <v>271</v>
      </c>
      <c r="C14" s="308">
        <v>1</v>
      </c>
      <c r="D14" s="308">
        <v>33</v>
      </c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272</v>
      </c>
      <c r="C16" s="308"/>
      <c r="D16" s="308"/>
    </row>
    <row r="17" spans="1:4" ht="16.5" customHeight="1">
      <c r="A17" s="308">
        <v>2.4</v>
      </c>
      <c r="B17" s="309" t="s">
        <v>273</v>
      </c>
      <c r="C17" s="308"/>
      <c r="D17" s="308"/>
    </row>
    <row r="18" spans="1:4" ht="16.5" customHeight="1">
      <c r="A18" s="308">
        <v>2.5</v>
      </c>
      <c r="B18" s="309" t="s">
        <v>274</v>
      </c>
      <c r="C18" s="308"/>
      <c r="D18" s="308"/>
    </row>
    <row r="19" spans="1:4" s="30" customFormat="1" ht="24.75" customHeight="1">
      <c r="A19" s="306">
        <v>3</v>
      </c>
      <c r="B19" s="307" t="s">
        <v>314</v>
      </c>
      <c r="C19" s="306">
        <f>SUM(C20:C24)</f>
        <v>1</v>
      </c>
      <c r="D19" s="306">
        <f>SUM(D20:D24)</f>
        <v>30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275</v>
      </c>
      <c r="C23" s="308"/>
      <c r="D23" s="308"/>
    </row>
    <row r="24" spans="1:4" ht="16.5" customHeight="1">
      <c r="A24" s="308">
        <v>3.5</v>
      </c>
      <c r="B24" s="309" t="s">
        <v>276</v>
      </c>
      <c r="C24" s="308"/>
      <c r="D24" s="308"/>
    </row>
    <row r="25" spans="1:4" s="30" customFormat="1" ht="24.75" customHeight="1">
      <c r="A25" s="306">
        <v>4</v>
      </c>
      <c r="B25" s="307" t="s">
        <v>315</v>
      </c>
      <c r="C25" s="306">
        <f>SUM(C26:C30)</f>
        <v>1</v>
      </c>
      <c r="D25" s="306">
        <f>SUM(D26:D30)</f>
        <v>33</v>
      </c>
    </row>
    <row r="26" spans="1:4" ht="16.5" customHeight="1">
      <c r="A26" s="308">
        <v>4.0999999999999996</v>
      </c>
      <c r="B26" s="309" t="s">
        <v>277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278</v>
      </c>
      <c r="C28" s="308"/>
      <c r="D28" s="308"/>
    </row>
    <row r="29" spans="1:4" ht="16.5" customHeight="1">
      <c r="A29" s="308">
        <v>4.4000000000000004</v>
      </c>
      <c r="B29" s="309" t="s">
        <v>279</v>
      </c>
      <c r="C29" s="308"/>
      <c r="D29" s="308"/>
    </row>
    <row r="30" spans="1:4" ht="16.5" customHeight="1">
      <c r="A30" s="308">
        <v>4.5</v>
      </c>
      <c r="B30" s="309" t="s">
        <v>280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4</v>
      </c>
      <c r="D31" s="306">
        <f>D7+D13+D19+D25</f>
        <v>116</v>
      </c>
    </row>
    <row r="34" spans="2:4" ht="17.25">
      <c r="B34" s="396" t="s">
        <v>2</v>
      </c>
      <c r="C34" s="499" t="str">
        <f>+'Ekamut-caxs'!D77</f>
        <v>Ս. Նազարեթյան</v>
      </c>
      <c r="D34" s="499"/>
    </row>
    <row r="35" spans="2:4" ht="15.75" customHeight="1">
      <c r="B35" s="397" t="s">
        <v>4</v>
      </c>
      <c r="C35" s="500" t="s">
        <v>5</v>
      </c>
      <c r="D35" s="500"/>
    </row>
    <row r="36" spans="2:4" ht="27" customHeight="1">
      <c r="B36" s="30" t="s">
        <v>6</v>
      </c>
      <c r="C36" s="499" t="str">
        <f>+'Ekamut-caxs'!D79</f>
        <v>Ա. Սարգսյան</v>
      </c>
      <c r="D36" s="499"/>
    </row>
    <row r="37" spans="2:4">
      <c r="C37" s="501" t="s">
        <v>5</v>
      </c>
      <c r="D37" s="501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94" sqref="C9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65</v>
      </c>
      <c r="B1" s="470"/>
      <c r="C1" s="470"/>
      <c r="D1" s="470"/>
      <c r="E1" s="470"/>
    </row>
    <row r="2" spans="1:13" ht="23.25" customHeight="1">
      <c r="A2" s="473" t="str">
        <f>+'Ekamut-caxs'!A13</f>
        <v xml:space="preserve">«Երևանի հ․132 մսուր-մանկապարտեզ» ՀՈԱԿ-ի </v>
      </c>
      <c r="B2" s="473"/>
      <c r="C2" s="473"/>
      <c r="D2" s="473"/>
      <c r="E2" s="473"/>
    </row>
    <row r="3" spans="1:13" ht="28.5" customHeight="1">
      <c r="A3" s="473" t="s">
        <v>255</v>
      </c>
      <c r="B3" s="473"/>
      <c r="C3" s="473"/>
      <c r="D3" s="473"/>
      <c r="E3" s="473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256</v>
      </c>
      <c r="D6" s="340" t="s">
        <v>243</v>
      </c>
      <c r="E6" s="340" t="s">
        <v>244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296</v>
      </c>
    </row>
    <row r="8" spans="1:13" ht="35.25" customHeight="1" thickBot="1">
      <c r="A8" s="130">
        <v>1</v>
      </c>
      <c r="B8" s="313" t="s">
        <v>257</v>
      </c>
      <c r="C8" s="449">
        <v>47156.3</v>
      </c>
      <c r="D8" s="127">
        <v>295</v>
      </c>
      <c r="E8" s="127">
        <v>7420.8</v>
      </c>
      <c r="F8" s="314" t="s">
        <v>245</v>
      </c>
      <c r="G8" s="315" t="s">
        <v>246</v>
      </c>
      <c r="H8" s="316" t="s">
        <v>180</v>
      </c>
      <c r="I8" s="317" t="s">
        <v>247</v>
      </c>
      <c r="J8" s="316" t="s">
        <v>180</v>
      </c>
      <c r="K8" s="318" t="s">
        <v>248</v>
      </c>
      <c r="L8" s="319" t="s">
        <v>181</v>
      </c>
      <c r="M8" s="320" t="s">
        <v>249</v>
      </c>
    </row>
    <row r="9" spans="1:13" ht="35.25" customHeight="1" thickBot="1">
      <c r="A9" s="130">
        <v>2</v>
      </c>
      <c r="B9" s="313" t="s">
        <v>252</v>
      </c>
      <c r="C9" s="127">
        <v>5182</v>
      </c>
      <c r="D9" s="127">
        <v>35.200000000000003</v>
      </c>
      <c r="E9" s="127">
        <v>968.2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253</v>
      </c>
      <c r="C10" s="323" t="s">
        <v>227</v>
      </c>
      <c r="D10" s="407">
        <v>45</v>
      </c>
      <c r="E10" s="408">
        <f>+M10</f>
        <v>1113.5999999999999</v>
      </c>
      <c r="F10" s="324">
        <v>11</v>
      </c>
      <c r="G10" s="325">
        <v>116</v>
      </c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1113.5999999999999</v>
      </c>
    </row>
    <row r="11" spans="1:13" s="329" customFormat="1" ht="35.25" customHeight="1" thickBot="1">
      <c r="A11" s="321">
        <v>4</v>
      </c>
      <c r="B11" s="322" t="s">
        <v>254</v>
      </c>
      <c r="C11" s="323" t="s">
        <v>227</v>
      </c>
      <c r="D11" s="407">
        <v>45</v>
      </c>
      <c r="E11" s="408">
        <f>+M11</f>
        <v>1224.96</v>
      </c>
      <c r="F11" s="324">
        <v>12</v>
      </c>
      <c r="G11" s="330">
        <v>116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1224.96</v>
      </c>
    </row>
    <row r="12" spans="1:13" s="80" customFormat="1" ht="31.5" customHeight="1">
      <c r="A12" s="118"/>
      <c r="B12" s="333" t="s">
        <v>250</v>
      </c>
      <c r="C12" s="450">
        <f>ROUND(SUM(C8:C11),1)</f>
        <v>52338.3</v>
      </c>
      <c r="D12" s="334">
        <f>ROUND(SUM(D8:D11),1)</f>
        <v>420.2</v>
      </c>
      <c r="E12" s="334">
        <f>ROUND(SUM(E8:E11),1)</f>
        <v>10727.6</v>
      </c>
      <c r="F12" s="80">
        <f>48947.3+2*5234.8</f>
        <v>59416.9</v>
      </c>
    </row>
    <row r="14" spans="1:13" ht="51" customHeight="1">
      <c r="B14" s="506" t="s">
        <v>251</v>
      </c>
      <c r="C14" s="506"/>
      <c r="D14" s="506"/>
      <c r="E14" s="506"/>
    </row>
    <row r="19" spans="2:5" ht="20.25" customHeight="1">
      <c r="B19" s="74" t="s">
        <v>2</v>
      </c>
      <c r="C19" s="74"/>
      <c r="D19" s="504" t="str">
        <f>+'Ekamut-caxs'!D77</f>
        <v>Ս. Նազարեթյան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4" t="str">
        <f>+'Ekamut-caxs'!D79</f>
        <v>Ա. Սարգսյան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9"/>
  <sheetViews>
    <sheetView view="pageBreakPreview" topLeftCell="A13" workbookViewId="0">
      <selection activeCell="C94" sqref="C9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65</v>
      </c>
      <c r="B1" s="509"/>
      <c r="C1" s="509"/>
      <c r="D1" s="509"/>
      <c r="E1" s="509"/>
      <c r="F1" s="509"/>
    </row>
    <row r="2" spans="1:6" ht="23.25" customHeight="1">
      <c r="A2" s="471" t="str">
        <f>+'Ekamut-caxs'!A13</f>
        <v xml:space="preserve">«Երևանի հ․132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297</v>
      </c>
      <c r="B3" s="471"/>
      <c r="C3" s="471"/>
      <c r="D3" s="471"/>
      <c r="E3" s="471"/>
      <c r="F3" s="471"/>
    </row>
    <row r="5" spans="1:6">
      <c r="F5" s="398" t="s">
        <v>134</v>
      </c>
    </row>
    <row r="6" spans="1:6" ht="73.5" customHeight="1">
      <c r="A6" s="399" t="s">
        <v>3</v>
      </c>
      <c r="B6" s="399" t="s">
        <v>308</v>
      </c>
      <c r="C6" s="399" t="s">
        <v>282</v>
      </c>
      <c r="D6" s="399" t="s">
        <v>283</v>
      </c>
      <c r="E6" s="443" t="s">
        <v>284</v>
      </c>
      <c r="F6" s="399" t="s">
        <v>306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7">
        <v>5</v>
      </c>
      <c r="F7" s="400">
        <v>6</v>
      </c>
    </row>
    <row r="8" spans="1:6" ht="15.75" customHeight="1">
      <c r="A8" s="400"/>
      <c r="B8" s="441" t="s">
        <v>309</v>
      </c>
      <c r="C8" s="400"/>
      <c r="D8" s="400"/>
      <c r="E8" s="444">
        <f>SUBTOTAL(9,E9:E13)</f>
        <v>0</v>
      </c>
      <c r="F8" s="400"/>
    </row>
    <row r="9" spans="1:6">
      <c r="A9" s="401">
        <v>1</v>
      </c>
      <c r="B9" s="402" t="s">
        <v>281</v>
      </c>
      <c r="C9" s="127" t="s">
        <v>227</v>
      </c>
      <c r="D9" s="127" t="s">
        <v>227</v>
      </c>
      <c r="E9" s="445"/>
      <c r="F9" s="127"/>
    </row>
    <row r="10" spans="1:6">
      <c r="A10" s="401">
        <f>+A9+1</f>
        <v>2</v>
      </c>
      <c r="B10" s="402"/>
      <c r="C10" s="127"/>
      <c r="D10" s="127"/>
      <c r="E10" s="445"/>
      <c r="F10" s="127"/>
    </row>
    <row r="11" spans="1:6">
      <c r="A11" s="401">
        <f>+A10+1</f>
        <v>3</v>
      </c>
      <c r="B11" s="402"/>
      <c r="C11" s="127"/>
      <c r="D11" s="127"/>
      <c r="E11" s="445"/>
      <c r="F11" s="127"/>
    </row>
    <row r="12" spans="1:6">
      <c r="A12" s="401">
        <f>+A11+1</f>
        <v>4</v>
      </c>
      <c r="B12" s="402"/>
      <c r="C12" s="127"/>
      <c r="D12" s="127"/>
      <c r="E12" s="445"/>
      <c r="F12" s="127"/>
    </row>
    <row r="13" spans="1:6">
      <c r="A13" s="401">
        <f>+A12+1</f>
        <v>5</v>
      </c>
      <c r="B13" s="402"/>
      <c r="C13" s="127"/>
      <c r="D13" s="127"/>
      <c r="E13" s="445"/>
      <c r="F13" s="127"/>
    </row>
    <row r="14" spans="1:6" ht="37.5" customHeight="1">
      <c r="A14" s="400"/>
      <c r="B14" s="441" t="s">
        <v>311</v>
      </c>
      <c r="C14" s="400"/>
      <c r="D14" s="400"/>
      <c r="E14" s="444">
        <f>SUBTOTAL(9,E15:E19)</f>
        <v>0</v>
      </c>
      <c r="F14" s="400"/>
    </row>
    <row r="15" spans="1:6" ht="31.5" customHeight="1">
      <c r="A15" s="401">
        <v>1</v>
      </c>
      <c r="B15" s="402" t="s">
        <v>312</v>
      </c>
      <c r="C15" s="127" t="s">
        <v>227</v>
      </c>
      <c r="D15" s="127" t="s">
        <v>227</v>
      </c>
      <c r="E15" s="445"/>
      <c r="F15" s="127"/>
    </row>
    <row r="16" spans="1:6">
      <c r="A16" s="401">
        <f>+A15+1</f>
        <v>2</v>
      </c>
      <c r="B16" s="402"/>
      <c r="C16" s="127"/>
      <c r="D16" s="127"/>
      <c r="E16" s="445"/>
      <c r="F16" s="127"/>
    </row>
    <row r="17" spans="1:6">
      <c r="A17" s="401">
        <f>+A16+1</f>
        <v>3</v>
      </c>
      <c r="B17" s="402"/>
      <c r="C17" s="127"/>
      <c r="D17" s="127"/>
      <c r="E17" s="445"/>
      <c r="F17" s="127"/>
    </row>
    <row r="18" spans="1:6">
      <c r="A18" s="401">
        <f>+A17+1</f>
        <v>4</v>
      </c>
      <c r="B18" s="402"/>
      <c r="C18" s="127"/>
      <c r="D18" s="127"/>
      <c r="E18" s="445"/>
      <c r="F18" s="127"/>
    </row>
    <row r="19" spans="1:6">
      <c r="A19" s="401">
        <f>+A18+1</f>
        <v>5</v>
      </c>
      <c r="B19" s="402"/>
      <c r="C19" s="127"/>
      <c r="D19" s="127"/>
      <c r="E19" s="445"/>
      <c r="F19" s="127"/>
    </row>
    <row r="20" spans="1:6" ht="14.25">
      <c r="A20" s="401"/>
      <c r="B20" s="441" t="s">
        <v>310</v>
      </c>
      <c r="C20" s="127"/>
      <c r="D20" s="127"/>
      <c r="E20" s="444">
        <f>SUBTOTAL(9,E21:E37)</f>
        <v>0</v>
      </c>
      <c r="F20" s="127"/>
    </row>
    <row r="21" spans="1:6">
      <c r="A21" s="401">
        <v>1</v>
      </c>
      <c r="B21" s="402"/>
      <c r="C21" s="440"/>
      <c r="D21" s="440"/>
      <c r="E21" s="445">
        <f>+D21*C21</f>
        <v>0</v>
      </c>
      <c r="F21" s="127"/>
    </row>
    <row r="22" spans="1:6">
      <c r="A22" s="401">
        <f t="shared" ref="A22:A37" si="0">+A21+1</f>
        <v>2</v>
      </c>
      <c r="B22" s="402"/>
      <c r="C22" s="440"/>
      <c r="D22" s="440"/>
      <c r="E22" s="445">
        <f>+D22*C22</f>
        <v>0</v>
      </c>
      <c r="F22" s="127"/>
    </row>
    <row r="23" spans="1:6">
      <c r="A23" s="401">
        <f t="shared" si="0"/>
        <v>3</v>
      </c>
      <c r="B23" s="402"/>
      <c r="C23" s="440"/>
      <c r="D23" s="440"/>
      <c r="E23" s="445">
        <f>+D23*C23</f>
        <v>0</v>
      </c>
      <c r="F23" s="127"/>
    </row>
    <row r="24" spans="1:6">
      <c r="A24" s="401">
        <f t="shared" si="0"/>
        <v>4</v>
      </c>
      <c r="B24" s="402"/>
      <c r="C24" s="440"/>
      <c r="D24" s="440"/>
      <c r="E24" s="445">
        <f>+D24*C24</f>
        <v>0</v>
      </c>
      <c r="F24" s="127"/>
    </row>
    <row r="25" spans="1:6">
      <c r="A25" s="401">
        <f t="shared" si="0"/>
        <v>5</v>
      </c>
      <c r="B25" s="402"/>
      <c r="C25" s="440"/>
      <c r="D25" s="440"/>
      <c r="E25" s="445"/>
      <c r="F25" s="127"/>
    </row>
    <row r="26" spans="1:6">
      <c r="A26" s="401">
        <f t="shared" si="0"/>
        <v>6</v>
      </c>
      <c r="B26" s="402"/>
      <c r="C26" s="440"/>
      <c r="D26" s="440"/>
      <c r="E26" s="445"/>
      <c r="F26" s="127"/>
    </row>
    <row r="27" spans="1:6">
      <c r="A27" s="401">
        <f t="shared" si="0"/>
        <v>7</v>
      </c>
      <c r="B27" s="402"/>
      <c r="C27" s="440"/>
      <c r="D27" s="440"/>
      <c r="E27" s="445"/>
      <c r="F27" s="127"/>
    </row>
    <row r="28" spans="1:6">
      <c r="A28" s="401">
        <f t="shared" si="0"/>
        <v>8</v>
      </c>
      <c r="B28" s="402"/>
      <c r="C28" s="440"/>
      <c r="D28" s="440"/>
      <c r="E28" s="445"/>
      <c r="F28" s="127"/>
    </row>
    <row r="29" spans="1:6">
      <c r="A29" s="401">
        <f t="shared" si="0"/>
        <v>9</v>
      </c>
      <c r="B29" s="402"/>
      <c r="C29" s="440"/>
      <c r="D29" s="440"/>
      <c r="E29" s="445"/>
      <c r="F29" s="127"/>
    </row>
    <row r="30" spans="1:6">
      <c r="A30" s="401">
        <f t="shared" si="0"/>
        <v>10</v>
      </c>
      <c r="B30" s="402"/>
      <c r="C30" s="440"/>
      <c r="D30" s="440"/>
      <c r="E30" s="445"/>
      <c r="F30" s="127"/>
    </row>
    <row r="31" spans="1:6">
      <c r="A31" s="401">
        <f t="shared" si="0"/>
        <v>11</v>
      </c>
      <c r="B31" s="402"/>
      <c r="C31" s="440"/>
      <c r="D31" s="440"/>
      <c r="E31" s="445"/>
      <c r="F31" s="127"/>
    </row>
    <row r="32" spans="1:6">
      <c r="A32" s="401">
        <f t="shared" si="0"/>
        <v>12</v>
      </c>
      <c r="B32" s="402"/>
      <c r="C32" s="440"/>
      <c r="D32" s="440"/>
      <c r="E32" s="445"/>
      <c r="F32" s="127"/>
    </row>
    <row r="33" spans="1:7">
      <c r="A33" s="401">
        <f t="shared" si="0"/>
        <v>13</v>
      </c>
      <c r="B33" s="402"/>
      <c r="C33" s="440"/>
      <c r="D33" s="440"/>
      <c r="E33" s="445"/>
      <c r="F33" s="127"/>
    </row>
    <row r="34" spans="1:7">
      <c r="A34" s="401">
        <f t="shared" si="0"/>
        <v>14</v>
      </c>
      <c r="B34" s="402"/>
      <c r="C34" s="440"/>
      <c r="D34" s="440"/>
      <c r="E34" s="445"/>
      <c r="F34" s="127"/>
    </row>
    <row r="35" spans="1:7">
      <c r="A35" s="401">
        <f t="shared" si="0"/>
        <v>15</v>
      </c>
      <c r="B35" s="402"/>
      <c r="C35" s="440"/>
      <c r="D35" s="440"/>
      <c r="E35" s="445"/>
      <c r="F35" s="127"/>
    </row>
    <row r="36" spans="1:7">
      <c r="A36" s="401">
        <f t="shared" si="0"/>
        <v>16</v>
      </c>
      <c r="B36" s="402"/>
      <c r="C36" s="440"/>
      <c r="D36" s="440"/>
      <c r="E36" s="445"/>
      <c r="F36" s="127"/>
    </row>
    <row r="37" spans="1:7">
      <c r="A37" s="401">
        <f t="shared" si="0"/>
        <v>17</v>
      </c>
      <c r="B37" s="402"/>
      <c r="C37" s="440"/>
      <c r="D37" s="440"/>
      <c r="E37" s="445">
        <f>+D37*C37</f>
        <v>0</v>
      </c>
      <c r="F37" s="127"/>
    </row>
    <row r="38" spans="1:7" s="22" customFormat="1" ht="31.5" customHeight="1">
      <c r="A38" s="403"/>
      <c r="B38" s="404" t="s">
        <v>250</v>
      </c>
      <c r="C38" s="419">
        <f>SUM(C9:C37)</f>
        <v>0</v>
      </c>
      <c r="D38" s="419">
        <f>SUM(D9:D37)</f>
        <v>0</v>
      </c>
      <c r="E38" s="444">
        <f>SUBTOTAL(9,E8:E37)</f>
        <v>0</v>
      </c>
      <c r="F38" s="419"/>
    </row>
    <row r="40" spans="1:7" ht="33.75" customHeight="1">
      <c r="A40" s="401"/>
      <c r="B40" s="402" t="s">
        <v>298</v>
      </c>
      <c r="C40" s="510">
        <v>2</v>
      </c>
      <c r="D40" s="511"/>
      <c r="E40" s="511"/>
      <c r="F40" s="512"/>
      <c r="G40" s="10" t="s">
        <v>329</v>
      </c>
    </row>
    <row r="41" spans="1:7" ht="33.75" customHeight="1">
      <c r="A41" s="401"/>
      <c r="B41" s="402" t="s">
        <v>307</v>
      </c>
      <c r="C41" s="510">
        <v>2</v>
      </c>
      <c r="D41" s="511"/>
      <c r="E41" s="511"/>
      <c r="F41" s="512"/>
      <c r="G41" s="10" t="s">
        <v>329</v>
      </c>
    </row>
    <row r="43" spans="1:7" ht="20.25" customHeight="1">
      <c r="B43" s="12" t="s">
        <v>2</v>
      </c>
      <c r="C43" s="12"/>
      <c r="D43" s="507" t="str">
        <f>+'Ekamut-caxs'!D77</f>
        <v>Ս. Նազարեթյան</v>
      </c>
      <c r="E43" s="507"/>
      <c r="F43" s="507"/>
    </row>
    <row r="44" spans="1:7" ht="18.75" customHeight="1">
      <c r="B44" s="12" t="s">
        <v>4</v>
      </c>
      <c r="D44" s="508" t="s">
        <v>5</v>
      </c>
      <c r="E44" s="508"/>
      <c r="F44" s="508"/>
    </row>
    <row r="45" spans="1:7" ht="18.75" customHeight="1">
      <c r="B45" s="12"/>
      <c r="D45" s="405"/>
      <c r="E45" s="446"/>
      <c r="F45" s="405"/>
    </row>
    <row r="46" spans="1:7" ht="18.75" customHeight="1">
      <c r="B46" s="12" t="s">
        <v>6</v>
      </c>
      <c r="D46" s="507" t="str">
        <f>+'Ekamut-caxs'!D79</f>
        <v>Ա. Սարգսյան</v>
      </c>
      <c r="E46" s="507"/>
      <c r="F46" s="507"/>
    </row>
    <row r="47" spans="1:7" ht="23.25" customHeight="1">
      <c r="D47" s="508" t="s">
        <v>5</v>
      </c>
      <c r="E47" s="508"/>
      <c r="F47" s="508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https://mul2.yerevan.am/tasks/2647855/oneclick?token=3ce2dd9c94f145d7d47188a3ab7de3d9</cp:keywords>
  <cp:lastModifiedBy>Lusine Petrosyan</cp:lastModifiedBy>
  <cp:lastPrinted>2025-12-16T11:41:34Z</cp:lastPrinted>
  <dcterms:created xsi:type="dcterms:W3CDTF">1996-10-14T23:33:28Z</dcterms:created>
  <dcterms:modified xsi:type="dcterms:W3CDTF">2025-12-26T16:14:51Z</dcterms:modified>
</cp:coreProperties>
</file>